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АДМІНПЕРСОНАЛ" sheetId="2" r:id="rId5"/>
    <sheet state="visible" name="САН ОЧИСТКА" sheetId="3" r:id="rId6"/>
    <sheet state="visible" name="РИТУАЛ ЦЕХ" sheetId="4" r:id="rId7"/>
    <sheet state="visible" name="ЖЕВ" sheetId="5" r:id="rId8"/>
    <sheet state="visible" name="ДОПОМІЖНИЙ" sheetId="6" r:id="rId9"/>
    <sheet state="visible" name="загальний 01.07.2022" sheetId="7" r:id="rId10"/>
  </sheets>
  <definedNames/>
  <calcPr/>
  <extLst>
    <ext uri="GoogleSheetsCustomDataVersion1">
      <go:sheetsCustomData xmlns:go="http://customooxmlschemas.google.com/" r:id="rId11" roundtripDataSignature="AMtx7mgCQlLrBu5cqC5UhaI9UYKixKqvJQ=="/>
    </ext>
  </extLst>
</workbook>
</file>

<file path=xl/sharedStrings.xml><?xml version="1.0" encoding="utf-8"?>
<sst xmlns="http://schemas.openxmlformats.org/spreadsheetml/2006/main" count="253" uniqueCount="122">
  <si>
    <t>Розрахунок визначення мінімальної тарифної ставки</t>
  </si>
  <si>
    <t xml:space="preserve">для розрахунку заробітної плати </t>
  </si>
  <si>
    <t>Коефіцієнт  по галузевій угоді для робітника 1-го розряду основної професії</t>
  </si>
  <si>
    <t>прибиральник вулиць, двірник</t>
  </si>
  <si>
    <r>
      <rPr>
        <rFont val="Calibri"/>
        <color rgb="FF000000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rgb="FF000000"/>
        <sz val="9.0"/>
      </rPr>
      <t>згідно змін і доповнень до Галузевої угоди зареєстрованих  Мінсоцполітики України за № 10</t>
    </r>
    <r>
      <rPr>
        <rFont val="Calibri"/>
        <color rgb="FFFF0000"/>
        <sz val="9.0"/>
      </rPr>
      <t xml:space="preserve"> від 11.05.2021 р.,які вводяться в дію із 01.06.2021 р.)</t>
    </r>
  </si>
  <si>
    <r>
      <rPr>
        <rFont val="Calibri"/>
        <color rgb="FF000000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01.07.2022 р. </t>
    </r>
  </si>
  <si>
    <r>
      <rPr>
        <rFont val="Calibri"/>
        <color rgb="FF000000"/>
        <sz val="12.0"/>
      </rPr>
      <t xml:space="preserve">Мінімальна заробітна плата </t>
    </r>
    <r>
      <rPr>
        <rFont val="Calibri"/>
        <color rgb="FFFF0000"/>
        <sz val="12.0"/>
      </rPr>
      <t>з 01.12.2022 р.</t>
    </r>
  </si>
  <si>
    <t>Фонд середньомісячного робочого часу  л/год</t>
  </si>
  <si>
    <t>1987/12=165,58</t>
  </si>
  <si>
    <r>
      <rPr>
        <rFont val="Calibri"/>
        <color rgb="FF000000"/>
        <sz val="12.0"/>
      </rPr>
      <t xml:space="preserve">Мінімальна тарифна ставка робітника 1-го  розряду основного виробництва (прибиральник вулиць) коефіцієнт 1,32  </t>
    </r>
    <r>
      <rPr>
        <rFont val="Calibri"/>
        <b/>
        <color rgb="FFFF0000"/>
        <sz val="12.0"/>
      </rPr>
      <t>2600*1,80*1,32=6177,60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</si>
  <si>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</si>
  <si>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rgb="FF000000"/>
        <sz val="12.0"/>
      </rPr>
      <t xml:space="preserve">Мінімальна тарифна ставка робітника 1-го розряду основного виробництва </t>
    </r>
    <r>
      <rPr>
        <rFont val="Calibri"/>
        <b/>
        <color rgb="FFFF0000"/>
        <sz val="12.0"/>
      </rPr>
      <t>2600*1,8=4680,0</t>
    </r>
  </si>
  <si>
    <t>Викристовується при розрахунку заробітної плати робітничих професій</t>
  </si>
  <si>
    <t xml:space="preserve">                                       «ПОГОДЖЕНО»                                                                  «ЗАТВЕРДЖУЮ»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</si>
  <si>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</si>
  <si>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                                   Голова Сквирської                                                      Начальник  КП «Сквирське</t>
  </si>
  <si>
    <t xml:space="preserve">                                         міської  ради                                                            комунальне господарство»</t>
  </si>
  <si>
    <t xml:space="preserve">                                   _____________________                                           __________________      </t>
  </si>
  <si>
    <t xml:space="preserve">                                             Левіцька В.П.                                                      Скарбовійчук О.П.</t>
  </si>
  <si>
    <t>ШТАТНИЙ РОЗПИС КЕРІВНИКІВ,</t>
  </si>
  <si>
    <t>ПРОФЕСІОНАЛІВ ,ФАХІВЦІВ та ТЕХНІЧНИХ СЛУЖБОВЦІВ</t>
  </si>
  <si>
    <t>КОМУНАЛЬНОГО ПІДПРИЄМСТВА «Сквирського комунального господарства»</t>
  </si>
  <si>
    <r>
      <rPr>
        <rFont val="Times New Roman"/>
        <b/>
        <color rgb="FF000000"/>
        <sz val="12.0"/>
      </rPr>
      <t xml:space="preserve">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</si>
  <si>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Назва посади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</si>
  <si>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</si>
  <si>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</si>
  <si>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</si>
  <si>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</si>
  <si>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</si>
  <si>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Начальник</t>
  </si>
  <si>
    <t>1210.1</t>
  </si>
  <si>
    <t>Головний бухгалтер</t>
  </si>
  <si>
    <t>Економіст</t>
  </si>
  <si>
    <t>2441.2</t>
  </si>
  <si>
    <t xml:space="preserve">Бухгалтер </t>
  </si>
  <si>
    <t>2411.2</t>
  </si>
  <si>
    <t>Юрисконсульт</t>
  </si>
  <si>
    <t>Касир</t>
  </si>
  <si>
    <t>Інспектор з кадрів</t>
  </si>
  <si>
    <t>Економіст зі збуту</t>
  </si>
  <si>
    <t>2419.2</t>
  </si>
  <si>
    <t xml:space="preserve">Всього </t>
  </si>
  <si>
    <t xml:space="preserve">                                              «ПОГОДЖЕНО»                                                               «ЗАТВЕРДЖУЮ»                                               </t>
  </si>
  <si>
    <t xml:space="preserve">                                 Голова Сквирської                                                                  Начальник  КП «Сквирське</t>
  </si>
  <si>
    <t xml:space="preserve">                                  міської  ради                                                                                 комунальне господарство»</t>
  </si>
  <si>
    <t xml:space="preserve">                            _____________________                                                                    __________________      </t>
  </si>
  <si>
    <t xml:space="preserve">                                      Левіцька В. П.                                                                              Скарбовійчук О.П.</t>
  </si>
  <si>
    <t xml:space="preserve">                                                                                  ШТАТНИЙ РОЗПИС КЕРІВНИКІВ,</t>
  </si>
  <si>
    <t xml:space="preserve">                                                                              ПРОФЕСІОНАЛІВ ,ФАХІВЦІВ та ТЕХНІЧНИХ СЛУЖБОВЦІВ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</si>
  <si>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</si>
  <si>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С А Н І Т А Р Н А  О Ч И С Т К А</t>
  </si>
  <si>
    <t>Розряд</t>
  </si>
  <si>
    <t>Коефіцієнт по розряду</t>
  </si>
  <si>
    <t>Умови праці</t>
  </si>
  <si>
    <t>Оклад</t>
  </si>
  <si>
    <t>Погодинна таривна ставка</t>
  </si>
  <si>
    <t>Місячна тарифна ставка</t>
  </si>
  <si>
    <t xml:space="preserve"> </t>
  </si>
  <si>
    <t>Водій сміттєвоза</t>
  </si>
  <si>
    <t>Шкідл. 12%</t>
  </si>
  <si>
    <t>Водій авто до 5- ти тонн</t>
  </si>
  <si>
    <t>Норм.</t>
  </si>
  <si>
    <t>Сторож сміттєзвалища</t>
  </si>
  <si>
    <t xml:space="preserve">Тракторист </t>
  </si>
  <si>
    <t>Машиніст бульдозера</t>
  </si>
  <si>
    <t>Прибиральник території</t>
  </si>
  <si>
    <t>Шкідл. 8%</t>
  </si>
  <si>
    <t xml:space="preserve">                                              «ПОГОДЖЕНО»                                                   «ЗАТВЕРДЖУЮ»                                               </t>
  </si>
  <si>
    <t xml:space="preserve">                                    Голова Сквирської                                                        Начальник  КП «Сквирське</t>
  </si>
  <si>
    <t xml:space="preserve">                                         міської  ради                                                                 комунальне господарство»</t>
  </si>
  <si>
    <t xml:space="preserve">                                _____________________                                                  __________________      </t>
  </si>
  <si>
    <t xml:space="preserve">                                              Левіцька В.П.                                                        Скарбовійчук О.П.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</si>
  <si>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</si>
  <si>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РИТУАЛЬНИЙ ЦЕХ</t>
  </si>
  <si>
    <t>Приймальник замовлень</t>
  </si>
  <si>
    <t>Прибир. терит. кладовища</t>
  </si>
  <si>
    <t xml:space="preserve">                                     «ПОГОДЖЕНО»                                                          «ЗАТВЕРДЖУЮ»                                               </t>
  </si>
  <si>
    <t xml:space="preserve">                                     Голова Сквирської                                       Начальник  КП «Сквирське</t>
  </si>
  <si>
    <t xml:space="preserve">                                       міської  ради                                                     комунальне господарство»</t>
  </si>
  <si>
    <t xml:space="preserve">                                 _____________________                                            __________________      </t>
  </si>
  <si>
    <t xml:space="preserve">                                           Левіцька В.П.                                                     Скарбовійчук О.П.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</si>
  <si>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</si>
  <si>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ЖЕВ</t>
  </si>
  <si>
    <t>коефіцієнт по розряду</t>
  </si>
  <si>
    <t>Начальник відділу в ЖЕВ</t>
  </si>
  <si>
    <t>2149.2</t>
  </si>
  <si>
    <t xml:space="preserve">Електрик </t>
  </si>
  <si>
    <t>Слюсар-сантехнік</t>
  </si>
  <si>
    <t>Двірники</t>
  </si>
  <si>
    <t xml:space="preserve">                                          «ПОГОДЖЕНО»                                                             «ЗАТВЕРДЖУЮ»                                               </t>
  </si>
  <si>
    <t xml:space="preserve">                                   Голова Сквирської                                                    Начальник  КП «Сквирське</t>
  </si>
  <si>
    <t xml:space="preserve">                                       міської  ради                                                              комунальне господарство»</t>
  </si>
  <si>
    <t xml:space="preserve">                                       _____________________                                                       __________________      </t>
  </si>
  <si>
    <t xml:space="preserve">                                             Левіцька В.П.                                                                      Скарбовійчук О.П.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</si>
  <si>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</si>
  <si>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ДОПОМІЖНИЙ</t>
  </si>
  <si>
    <t>Місяч-на тариф-на ставка</t>
  </si>
  <si>
    <t>Електрогазозварник</t>
  </si>
  <si>
    <r>
      <rPr>
        <rFont val="Times New Roman"/>
        <b/>
        <color rgb="FF000000"/>
        <sz val="11.0"/>
      </rPr>
      <t>Шкід.12</t>
    </r>
    <r>
      <rPr>
        <rFont val="Times New Roman"/>
        <b/>
        <color rgb="FF000000"/>
        <sz val="12.0"/>
      </rPr>
      <t xml:space="preserve">%   </t>
    </r>
  </si>
  <si>
    <t xml:space="preserve">Фельдшер </t>
  </si>
  <si>
    <t>Додаток № 1</t>
  </si>
  <si>
    <t>до рішення сесії №______ від____________</t>
  </si>
  <si>
    <t xml:space="preserve"> "ПОГОДЖЕННЯ"                                      «ПОГОДЖЕНО»                                                    </t>
  </si>
  <si>
    <t xml:space="preserve">   «ЗАТВЕРДЖУЮ»                       </t>
  </si>
  <si>
    <t>Рішення сесії Сквирської</t>
  </si>
  <si>
    <t xml:space="preserve"> Голова ради трудового                             міської ради № ___ від  __________  </t>
  </si>
  <si>
    <t>Начальник  КП "Сквирське</t>
  </si>
  <si>
    <t xml:space="preserve">  колективу                                                 Голова Сквирської міської  ради                 </t>
  </si>
  <si>
    <t>комунальне господарство"</t>
  </si>
  <si>
    <t xml:space="preserve">  КП "СКГ"</t>
  </si>
  <si>
    <t xml:space="preserve"> ________________                                           _____________________                                              </t>
  </si>
  <si>
    <t xml:space="preserve">   __________________     </t>
  </si>
  <si>
    <t xml:space="preserve">О.  Маліцький                                                       В. Левіцька                                                                </t>
  </si>
  <si>
    <t xml:space="preserve">   О. Скарбовійчук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</si>
  <si>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</si>
  <si>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АДМІНПЕРСОНАЛ</t>
  </si>
  <si>
    <t xml:space="preserve">Провідний бухгалтер </t>
  </si>
  <si>
    <t>Юристконсульт</t>
  </si>
  <si>
    <t>Разом</t>
  </si>
  <si>
    <t>САНІТАРНА ОЧИСТКА</t>
  </si>
  <si>
    <t xml:space="preserve">Разом </t>
  </si>
  <si>
    <t>Всього по підприємству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</si>
</sst>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8">
    <font>
      <sz val="11.0"/>
      <color theme="1"/>
      <name val="Calibri"/>
      <scheme val="minor"/>
    </font>
    <font>
      <b/>
      <sz val="16.0"/>
      <color rgb="FF000000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rgb="FF000000"/>
      <name val="Calibri"/>
    </font>
    <font/>
    <font>
      <b/>
      <sz val="14.0"/>
      <color rgb="FF000000"/>
      <name val="Calibri"/>
    </font>
    <font>
      <color theme="1"/>
      <name val="Calibri"/>
      <scheme val="minor"/>
    </font>
    <font>
      <b/>
      <sz val="12.0"/>
      <color rgb="FF000000"/>
      <name val="Calibri"/>
    </font>
    <font>
      <b/>
      <sz val="11.0"/>
      <color rgb="FF000000"/>
      <name val="Calibri"/>
    </font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rgb="FF00000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sz val="11.0"/>
      <color rgb="FFFF0000"/>
      <name val="Calibri"/>
    </font>
    <font>
      <b/>
      <sz val="14.0"/>
      <color rgb="FF000000"/>
      <name val="Times New Roman"/>
    </font>
    <font>
      <b/>
      <sz val="14.0"/>
      <color rgb="FFFF0000"/>
      <name val="Times New Roman"/>
    </font>
    <font>
      <sz val="14.0"/>
      <color rgb="FFFF0000"/>
      <name val="Times New Roman"/>
    </font>
    <font>
      <sz val="14.0"/>
      <color rgb="FF000000"/>
      <name val="Calibri"/>
    </font>
    <font>
      <sz val="26.0"/>
      <color rgb="FF000000"/>
      <name val="Calibri"/>
    </font>
    <font>
      <sz val="12.0"/>
      <color rgb="FF000000"/>
      <name val="Times New Roman"/>
    </font>
    <font>
      <b/>
      <sz val="24.0"/>
      <color rgb="FF000000"/>
      <name val="Calibri"/>
    </font>
    <font>
      <sz val="11.0"/>
      <color theme="1"/>
      <name val="Times New Roman"/>
    </font>
    <font>
      <b/>
      <sz val="11.0"/>
      <color theme="1"/>
      <name val="Times New Roman"/>
    </font>
    <font>
      <b/>
      <sz val="11.0"/>
      <color theme="1"/>
      <name val="Calibri"/>
    </font>
    <font>
      <b/>
      <sz val="12.0"/>
      <color theme="1"/>
      <name val="Times New Roman"/>
    </font>
    <font>
      <b/>
      <sz val="11.0"/>
      <color rgb="FFFF0000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shrinkToFit="0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right" shrinkToFit="0" textRotation="90" wrapText="1"/>
    </xf>
    <xf borderId="4" fillId="2" fontId="6" numFmtId="0" xfId="0" applyAlignment="1" applyBorder="1" applyFill="1" applyFont="1">
      <alignment horizontal="center"/>
    </xf>
    <xf borderId="5" fillId="0" fontId="6" numFmtId="0" xfId="0" applyBorder="1" applyFont="1"/>
    <xf borderId="4" fillId="0" fontId="6" numFmtId="0" xfId="0" applyBorder="1" applyFont="1"/>
    <xf borderId="4" fillId="0" fontId="6" numFmtId="2" xfId="0" applyBorder="1" applyFont="1" applyNumberFormat="1"/>
    <xf borderId="0" fillId="0" fontId="7" numFmtId="0" xfId="0" applyFont="1"/>
    <xf borderId="4" fillId="2" fontId="8" numFmtId="2" xfId="0" applyBorder="1" applyFont="1" applyNumberFormat="1"/>
    <xf borderId="4" fillId="0" fontId="9" numFmtId="0" xfId="0" applyAlignment="1" applyBorder="1" applyFont="1">
      <alignment shrinkToFit="0" wrapText="1"/>
    </xf>
    <xf borderId="4" fillId="3" fontId="10" numFmtId="2" xfId="0" applyBorder="1" applyFill="1" applyFont="1" applyNumberFormat="1"/>
    <xf borderId="0" fillId="0" fontId="4" numFmtId="0" xfId="0" applyFont="1"/>
    <xf borderId="0" fillId="0" fontId="8" numFmtId="0" xfId="0" applyFont="1"/>
    <xf borderId="0" fillId="0" fontId="11" numFmtId="0" xfId="0" applyAlignment="1" applyFont="1">
      <alignment horizont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vertical="center"/>
    </xf>
    <xf borderId="0" fillId="0" fontId="3" numFmtId="1" xfId="0" applyFont="1" applyNumberFormat="1"/>
    <xf borderId="0" fillId="0" fontId="12" numFmtId="0" xfId="0" applyAlignment="1" applyFont="1">
      <alignment horizontal="center" shrinkToFit="0" vertical="center" wrapText="1"/>
    </xf>
    <xf borderId="0" fillId="0" fontId="12" numFmtId="0" xfId="0" applyAlignment="1" applyFont="1">
      <alignment shrinkToFit="0" vertical="center" wrapText="1"/>
    </xf>
    <xf borderId="0" fillId="0" fontId="13" numFmtId="0" xfId="0" applyAlignment="1" applyFont="1">
      <alignment horizontal="center" vertical="center"/>
    </xf>
    <xf borderId="4" fillId="4" fontId="13" numFmtId="0" xfId="0" applyAlignment="1" applyBorder="1" applyFill="1" applyFont="1">
      <alignment shrinkToFit="0" vertical="center" wrapText="1"/>
    </xf>
    <xf borderId="4" fillId="4" fontId="13" numFmtId="0" xfId="0" applyAlignment="1" applyBorder="1" applyFont="1">
      <alignment horizontal="left" shrinkToFit="0" vertical="center" wrapText="1"/>
    </xf>
    <xf borderId="4" fillId="4" fontId="13" numFmtId="0" xfId="0" applyAlignment="1" applyBorder="1" applyFont="1">
      <alignment horizontal="center" shrinkToFit="0" textRotation="90" vertical="center" wrapText="1"/>
    </xf>
    <xf borderId="4" fillId="4" fontId="13" numFmtId="1" xfId="0" applyAlignment="1" applyBorder="1" applyFont="1" applyNumberFormat="1">
      <alignment horizontal="center" shrinkToFit="0" textRotation="90" vertical="center" wrapText="1"/>
    </xf>
    <xf borderId="4" fillId="4" fontId="13" numFmtId="1" xfId="0" applyAlignment="1" applyBorder="1" applyFont="1" applyNumberFormat="1">
      <alignment shrinkToFit="0" textRotation="90" vertical="center" wrapText="1"/>
    </xf>
    <xf borderId="0" fillId="0" fontId="3" numFmtId="0" xfId="0" applyFont="1"/>
    <xf borderId="4" fillId="4" fontId="13" numFmtId="0" xfId="0" applyAlignment="1" applyBorder="1" applyFont="1">
      <alignment horizontal="center" shrinkToFit="0" vertical="center" wrapText="1"/>
    </xf>
    <xf borderId="4" fillId="4" fontId="13" numFmtId="1" xfId="0" applyAlignment="1" applyBorder="1" applyFont="1" applyNumberFormat="1">
      <alignment horizontal="center" shrinkToFit="0" vertical="center" wrapText="1"/>
    </xf>
    <xf borderId="4" fillId="4" fontId="14" numFmtId="0" xfId="0" applyAlignment="1" applyBorder="1" applyFont="1">
      <alignment horizontal="center" shrinkToFit="0" vertical="center" wrapText="1"/>
    </xf>
    <xf borderId="4" fillId="4" fontId="14" numFmtId="1" xfId="0" applyAlignment="1" applyBorder="1" applyFont="1" applyNumberFormat="1">
      <alignment horizontal="center" shrinkToFit="0" vertical="center" wrapText="1"/>
    </xf>
    <xf borderId="0" fillId="0" fontId="15" numFmtId="2" xfId="0" applyFont="1" applyNumberFormat="1"/>
    <xf borderId="6" fillId="4" fontId="13" numFmtId="0" xfId="0" applyAlignment="1" applyBorder="1" applyFont="1">
      <alignment horizontal="center" shrinkToFit="0" vertical="center" wrapText="1"/>
    </xf>
    <xf borderId="4" fillId="0" fontId="13" numFmtId="0" xfId="0" applyAlignment="1" applyBorder="1" applyFont="1">
      <alignment shrinkToFit="0" vertical="center" wrapText="1"/>
    </xf>
    <xf borderId="4" fillId="0" fontId="13" numFmtId="0" xfId="0" applyAlignment="1" applyBorder="1" applyFont="1">
      <alignment horizontal="center" shrinkToFit="0" vertical="center" wrapText="1"/>
    </xf>
    <xf borderId="4" fillId="0" fontId="14" numFmtId="0" xfId="0" applyAlignment="1" applyBorder="1" applyFont="1">
      <alignment horizontal="center" shrinkToFit="0" vertical="center" wrapText="1"/>
    </xf>
    <xf borderId="4" fillId="0" fontId="13" numFmtId="0" xfId="0" applyBorder="1" applyFont="1"/>
    <xf borderId="0" fillId="0" fontId="16" numFmtId="0" xfId="0" applyAlignment="1" applyFont="1">
      <alignment horizontal="center" vertical="center"/>
    </xf>
    <xf borderId="4" fillId="4" fontId="16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shrinkToFit="0" vertical="center" wrapText="1"/>
    </xf>
    <xf borderId="4" fillId="4" fontId="18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horizontal="center" shrinkToFit="0" vertical="center" wrapText="1"/>
    </xf>
    <xf borderId="4" fillId="4" fontId="17" numFmtId="1" xfId="0" applyAlignment="1" applyBorder="1" applyFont="1" applyNumberFormat="1">
      <alignment horizontal="center" shrinkToFit="0" vertical="center" wrapText="1"/>
    </xf>
    <xf borderId="0" fillId="0" fontId="19" numFmtId="0" xfId="0" applyFont="1"/>
    <xf borderId="0" fillId="0" fontId="20" numFmtId="0" xfId="0" applyAlignment="1" applyFont="1">
      <alignment horizontal="center"/>
    </xf>
    <xf borderId="4" fillId="4" fontId="13" numFmtId="0" xfId="0" applyAlignment="1" applyBorder="1" applyFont="1">
      <alignment shrinkToFit="0" textRotation="90" vertical="center" wrapText="1"/>
    </xf>
    <xf borderId="4" fillId="0" fontId="13" numFmtId="0" xfId="0" applyAlignment="1" applyBorder="1" applyFont="1">
      <alignment shrinkToFit="0" wrapText="1"/>
    </xf>
    <xf borderId="4" fillId="4" fontId="14" numFmtId="2" xfId="0" applyAlignment="1" applyBorder="1" applyFont="1" applyNumberFormat="1">
      <alignment horizontal="center" shrinkToFit="0" vertical="center" wrapText="1"/>
    </xf>
    <xf borderId="4" fillId="0" fontId="14" numFmtId="1" xfId="0" applyAlignment="1" applyBorder="1" applyFont="1" applyNumberFormat="1">
      <alignment horizontal="center" shrinkToFit="0" vertical="center" wrapText="1"/>
    </xf>
    <xf borderId="0" fillId="0" fontId="3" numFmtId="2" xfId="0" applyFont="1" applyNumberFormat="1"/>
    <xf borderId="4" fillId="4" fontId="21" numFmtId="0" xfId="0" applyAlignment="1" applyBorder="1" applyFont="1">
      <alignment horizontal="center" shrinkToFit="0" vertical="center" wrapText="1"/>
    </xf>
    <xf borderId="4" fillId="4" fontId="13" numFmtId="0" xfId="0" applyAlignment="1" applyBorder="1" applyFont="1">
      <alignment shrinkToFit="0" wrapText="1"/>
    </xf>
    <xf borderId="0" fillId="0" fontId="6" numFmtId="0" xfId="0" applyFont="1"/>
    <xf borderId="0" fillId="0" fontId="22" numFmtId="0" xfId="0" applyAlignment="1" applyFont="1">
      <alignment horizontal="center"/>
    </xf>
    <xf borderId="7" fillId="0" fontId="22" numFmtId="0" xfId="0" applyAlignment="1" applyBorder="1" applyFont="1">
      <alignment horizontal="center"/>
    </xf>
    <xf borderId="7" fillId="0" fontId="5" numFmtId="0" xfId="0" applyBorder="1" applyFont="1"/>
    <xf borderId="0" fillId="0" fontId="23" numFmtId="0" xfId="0" applyFont="1"/>
    <xf borderId="0" fillId="0" fontId="24" numFmtId="0" xfId="0" applyFont="1"/>
    <xf borderId="0" fillId="0" fontId="10" numFmtId="0" xfId="0" applyFont="1"/>
    <xf borderId="0" fillId="0" fontId="25" numFmtId="0" xfId="0" applyFont="1"/>
    <xf borderId="0" fillId="0" fontId="26" numFmtId="0" xfId="0" applyFont="1"/>
    <xf borderId="0" fillId="0" fontId="25" numFmtId="1" xfId="0" applyFont="1" applyNumberFormat="1"/>
    <xf borderId="4" fillId="4" fontId="13" numFmtId="0" xfId="0" applyBorder="1" applyFont="1"/>
    <xf borderId="4" fillId="4" fontId="13" numFmtId="0" xfId="0" applyAlignment="1" applyBorder="1" applyFont="1">
      <alignment horizontal="center" shrinkToFit="0" wrapText="1"/>
    </xf>
    <xf borderId="6" fillId="4" fontId="13" numFmtId="0" xfId="0" applyAlignment="1" applyBorder="1" applyFont="1">
      <alignment horizontal="center" shrinkToFit="0" wrapText="1"/>
    </xf>
    <xf borderId="4" fillId="4" fontId="27" numFmtId="0" xfId="0" applyAlignment="1" applyBorder="1" applyFont="1">
      <alignment horizontal="center" shrinkToFit="0" vertical="center" wrapText="1"/>
    </xf>
    <xf borderId="4" fillId="4" fontId="27" numFmtId="0" xfId="0" applyAlignment="1" applyBorder="1" applyFont="1">
      <alignment shrinkToFit="0" vertical="center" wrapText="1"/>
    </xf>
    <xf borderId="4" fillId="4" fontId="27" numFmtId="1" xfId="0" applyAlignment="1" applyBorder="1" applyFont="1" applyNumberFormat="1">
      <alignment horizontal="center" shrinkToFit="0" vertical="center" wrapText="1"/>
    </xf>
    <xf borderId="4" fillId="4" fontId="27" numFmtId="2" xfId="0" applyAlignment="1" applyBorder="1" applyFont="1" applyNumberFormat="1">
      <alignment horizontal="center" shrinkToFit="0" vertical="center" wrapText="1"/>
    </xf>
    <xf borderId="4" fillId="4" fontId="12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horizontal="center" shrinkToFit="0" wrapText="1"/>
    </xf>
    <xf borderId="4" fillId="5" fontId="17" numFmtId="0" xfId="0" applyAlignment="1" applyBorder="1" applyFill="1" applyFont="1">
      <alignment horizontal="center" shrinkToFit="0" vertical="center" wrapText="1"/>
    </xf>
    <xf borderId="4" fillId="5" fontId="27" numFmtId="0" xfId="0" applyAlignment="1" applyBorder="1" applyFont="1">
      <alignment horizontal="center" shrinkToFit="0" vertical="center" wrapText="1"/>
    </xf>
    <xf borderId="4" fillId="5" fontId="27" numFmtId="1" xfId="0" applyAlignment="1" applyBorder="1" applyFont="1" applyNumberFormat="1">
      <alignment horizontal="center" shrinkToFit="0" vertical="center" wrapText="1"/>
    </xf>
    <xf borderId="4" fillId="5" fontId="27" numFmtId="2" xfId="0" applyAlignment="1" applyBorder="1" applyFont="1" applyNumberFormat="1">
      <alignment horizontal="center" shrinkToFit="0" vertical="center" wrapText="1"/>
    </xf>
    <xf borderId="4" fillId="0" fontId="6" numFmtId="0" xfId="0" applyAlignment="1" applyBorder="1" applyFont="1">
      <alignment horizontal="center"/>
    </xf>
    <xf borderId="4" fillId="0" fontId="6" numFmtId="1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21.0" customHeight="1">
      <c r="B4" s="3"/>
      <c r="C4" s="4"/>
      <c r="D4" s="4"/>
      <c r="E4" s="4"/>
      <c r="F4" s="4"/>
    </row>
    <row r="5" ht="21.0" customHeight="1">
      <c r="B5" s="5" t="s">
        <v>2</v>
      </c>
      <c r="C5" s="6"/>
      <c r="D5" s="7"/>
      <c r="E5" s="8" t="s">
        <v>3</v>
      </c>
      <c r="F5" s="9">
        <v>1.32</v>
      </c>
    </row>
    <row r="6" ht="103.5" customHeight="1">
      <c r="B6" s="5" t="s">
        <v>4</v>
      </c>
      <c r="C6" s="6"/>
      <c r="D6" s="7"/>
      <c r="E6" s="10">
        <v>1.8</v>
      </c>
    </row>
    <row r="7" ht="34.5" customHeight="1">
      <c r="B7" s="5" t="s">
        <v>5</v>
      </c>
      <c r="C7" s="6"/>
      <c r="D7" s="7"/>
      <c r="E7" s="11">
        <v>2600.0</v>
      </c>
    </row>
    <row r="8" ht="30.0" customHeight="1">
      <c r="B8" s="5" t="s">
        <v>6</v>
      </c>
      <c r="C8" s="6"/>
      <c r="D8" s="7"/>
      <c r="E8" s="11">
        <v>6500.0</v>
      </c>
    </row>
    <row r="9" ht="31.5" customHeight="1">
      <c r="B9" s="5" t="s">
        <v>7</v>
      </c>
      <c r="C9" s="6"/>
      <c r="D9" s="7"/>
      <c r="E9" s="12">
        <v>165.58</v>
      </c>
      <c r="F9" s="13" t="s">
        <v>8</v>
      </c>
    </row>
    <row r="10" ht="69.0" customHeight="1">
      <c r="B10" s="5" t="s">
        <v>9</v>
      </c>
      <c r="C10" s="6"/>
      <c r="D10" s="7"/>
      <c r="E10" s="14">
        <f>E7*E6*F5</f>
        <v>6177.6</v>
      </c>
      <c r="F10" s="15" t="s">
        <v>10</v>
      </c>
    </row>
    <row r="11" ht="49.5" customHeight="1">
      <c r="B11" s="5" t="s">
        <v>11</v>
      </c>
      <c r="C11" s="6"/>
      <c r="D11" s="7"/>
      <c r="E11" s="16">
        <f>E7*E6</f>
        <v>4680</v>
      </c>
      <c r="F11" s="15" t="s">
        <v>12</v>
      </c>
    </row>
    <row r="12" ht="21.0" customHeight="1">
      <c r="B12" s="1"/>
      <c r="C12" s="1"/>
      <c r="D12" s="2"/>
    </row>
    <row r="13" ht="21.0" customHeight="1">
      <c r="B13" s="17"/>
      <c r="C13" s="18"/>
      <c r="D13" s="19"/>
      <c r="E13" s="17"/>
      <c r="F13" s="17"/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5.86"/>
    <col customWidth="1" min="3" max="3" width="44.86"/>
    <col customWidth="1" min="4" max="4" width="16.86"/>
    <col customWidth="1" min="5" max="5" width="11.71"/>
    <col customWidth="1" min="6" max="6" width="11.86"/>
    <col customWidth="1" min="7" max="7" width="12.43"/>
    <col customWidth="1" min="8" max="8" width="15.43"/>
    <col customWidth="1" min="9" max="9" width="11.0"/>
    <col customWidth="1" min="10" max="11" width="9.14"/>
    <col customWidth="1" min="12" max="12" width="9.86"/>
    <col customWidth="1" min="13" max="26" width="8.71"/>
  </cols>
  <sheetData>
    <row r="1" ht="15.75" customHeight="1">
      <c r="A1" s="20"/>
      <c r="B1" s="21" t="s">
        <v>13</v>
      </c>
      <c r="G1" s="22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1" t="s">
        <v>14</v>
      </c>
      <c r="G2" s="22"/>
      <c r="H2" s="2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1" t="s">
        <v>15</v>
      </c>
      <c r="G3" s="22"/>
      <c r="H3" s="2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1" t="s">
        <v>16</v>
      </c>
      <c r="G4" s="22"/>
      <c r="H4" s="22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1" t="s">
        <v>17</v>
      </c>
      <c r="G5" s="22"/>
      <c r="H5" s="2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1" t="s">
        <v>18</v>
      </c>
      <c r="G6" s="22"/>
      <c r="H6" s="22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9.0" customHeight="1">
      <c r="A7" s="20"/>
      <c r="G7" s="22"/>
      <c r="H7" s="22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 t="s">
        <v>19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3" t="s">
        <v>20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7.25" customHeight="1">
      <c r="A10" s="20"/>
      <c r="B10" s="23" t="s">
        <v>21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0" customHeight="1">
      <c r="A11" s="24" t="s">
        <v>22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6.75" customHeight="1">
      <c r="A12" s="20"/>
      <c r="G12" s="22"/>
      <c r="H12" s="22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67.5" customHeight="1">
      <c r="A13" s="25"/>
      <c r="B13" s="26"/>
      <c r="C13" s="27" t="s">
        <v>23</v>
      </c>
      <c r="D13" s="28" t="s">
        <v>24</v>
      </c>
      <c r="E13" s="28" t="s">
        <v>25</v>
      </c>
      <c r="F13" s="28" t="s">
        <v>26</v>
      </c>
      <c r="G13" s="29" t="s">
        <v>27</v>
      </c>
      <c r="H13" s="30" t="s">
        <v>28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20"/>
      <c r="B14" s="32">
        <v>1.0</v>
      </c>
      <c r="C14" s="32">
        <v>2.0</v>
      </c>
      <c r="D14" s="32">
        <v>3.0</v>
      </c>
      <c r="E14" s="32">
        <v>4.0</v>
      </c>
      <c r="F14" s="32">
        <v>5.0</v>
      </c>
      <c r="G14" s="33">
        <v>6.0</v>
      </c>
      <c r="H14" s="33">
        <v>7.0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0"/>
      <c r="B15" s="32">
        <v>1.0</v>
      </c>
      <c r="C15" s="26" t="s">
        <v>29</v>
      </c>
      <c r="D15" s="32" t="s">
        <v>30</v>
      </c>
      <c r="E15" s="34">
        <v>1.0</v>
      </c>
      <c r="F15" s="34">
        <v>4.0</v>
      </c>
      <c r="G15" s="35">
        <f>I15*F15</f>
        <v>24710.4</v>
      </c>
      <c r="H15" s="35">
        <f t="shared" ref="H15:H22" si="1">G15*E15</f>
        <v>24710.4</v>
      </c>
      <c r="I15" s="36">
        <f>'розрах визннач мінім тариф став'!E10</f>
        <v>6177.6</v>
      </c>
      <c r="J15" s="20"/>
      <c r="K15" s="13">
        <f>I15*F15</f>
        <v>24710.4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0" customHeight="1">
      <c r="A16" s="20"/>
      <c r="B16" s="37">
        <f>B15+1</f>
        <v>2</v>
      </c>
      <c r="C16" s="38" t="s">
        <v>31</v>
      </c>
      <c r="D16" s="39">
        <v>1231.0</v>
      </c>
      <c r="E16" s="40">
        <v>1.0</v>
      </c>
      <c r="F16" s="40">
        <v>2.5</v>
      </c>
      <c r="G16" s="35">
        <f>I15*F16</f>
        <v>15444</v>
      </c>
      <c r="H16" s="35">
        <f t="shared" si="1"/>
        <v>15444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0" customHeight="1">
      <c r="A17" s="20"/>
      <c r="B17" s="37">
        <v>3.0</v>
      </c>
      <c r="C17" s="38" t="s">
        <v>32</v>
      </c>
      <c r="D17" s="39" t="s">
        <v>33</v>
      </c>
      <c r="E17" s="40">
        <v>1.0</v>
      </c>
      <c r="F17" s="40">
        <v>2.2</v>
      </c>
      <c r="G17" s="35">
        <f>I15*F17</f>
        <v>13590.72</v>
      </c>
      <c r="H17" s="35">
        <f t="shared" si="1"/>
        <v>13590.72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0" customHeight="1">
      <c r="A18" s="20"/>
      <c r="B18" s="37">
        <v>4.0</v>
      </c>
      <c r="C18" s="38" t="s">
        <v>34</v>
      </c>
      <c r="D18" s="39" t="s">
        <v>35</v>
      </c>
      <c r="E18" s="40">
        <v>1.0</v>
      </c>
      <c r="F18" s="40">
        <v>2.2</v>
      </c>
      <c r="G18" s="35">
        <f>I15*F18</f>
        <v>13590.72</v>
      </c>
      <c r="H18" s="35">
        <f t="shared" si="1"/>
        <v>13590.72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0" customHeight="1">
      <c r="A19" s="20"/>
      <c r="B19" s="37">
        <v>5.0</v>
      </c>
      <c r="C19" s="38" t="s">
        <v>36</v>
      </c>
      <c r="D19" s="39">
        <v>2429.0</v>
      </c>
      <c r="E19" s="40">
        <v>1.0</v>
      </c>
      <c r="F19" s="40">
        <v>2.0</v>
      </c>
      <c r="G19" s="35">
        <f>I15*F19</f>
        <v>12355.2</v>
      </c>
      <c r="H19" s="35">
        <f t="shared" si="1"/>
        <v>12355.2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0" customHeight="1">
      <c r="A20" s="20"/>
      <c r="B20" s="37">
        <v>6.0</v>
      </c>
      <c r="C20" s="38" t="s">
        <v>37</v>
      </c>
      <c r="D20" s="39">
        <v>4211.0</v>
      </c>
      <c r="E20" s="40">
        <v>1.0</v>
      </c>
      <c r="F20" s="40">
        <v>1.7</v>
      </c>
      <c r="G20" s="35">
        <f>I15*F20</f>
        <v>10501.92</v>
      </c>
      <c r="H20" s="35">
        <f t="shared" si="1"/>
        <v>10501.92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0" customHeight="1">
      <c r="A21" s="20"/>
      <c r="B21" s="37">
        <v>7.0</v>
      </c>
      <c r="C21" s="38" t="s">
        <v>38</v>
      </c>
      <c r="D21" s="39">
        <v>3423.0</v>
      </c>
      <c r="E21" s="40">
        <v>1.0</v>
      </c>
      <c r="F21" s="40">
        <v>1.7</v>
      </c>
      <c r="G21" s="35">
        <f>I15*F21</f>
        <v>10501.92</v>
      </c>
      <c r="H21" s="35">
        <f t="shared" si="1"/>
        <v>10501.92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0" customHeight="1">
      <c r="A22" s="20"/>
      <c r="B22" s="37">
        <v>8.0</v>
      </c>
      <c r="C22" s="41" t="s">
        <v>39</v>
      </c>
      <c r="D22" s="39" t="s">
        <v>40</v>
      </c>
      <c r="E22" s="40">
        <v>1.0</v>
      </c>
      <c r="F22" s="40">
        <v>2.0</v>
      </c>
      <c r="G22" s="35">
        <f>I15*F22</f>
        <v>12355.2</v>
      </c>
      <c r="H22" s="35">
        <f t="shared" si="1"/>
        <v>12355.2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20.25" customHeight="1">
      <c r="A23" s="42"/>
      <c r="B23" s="43"/>
      <c r="C23" s="44" t="s">
        <v>41</v>
      </c>
      <c r="D23" s="45"/>
      <c r="E23" s="46">
        <f>SUM(E15:E22)</f>
        <v>8</v>
      </c>
      <c r="F23" s="46"/>
      <c r="G23" s="47">
        <f t="shared" ref="G23:H23" si="2">SUM(G15:G22)</f>
        <v>113050.08</v>
      </c>
      <c r="H23" s="47">
        <f t="shared" si="2"/>
        <v>113050.08</v>
      </c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ht="15.75" customHeight="1">
      <c r="A24" s="20"/>
      <c r="G24" s="22"/>
      <c r="H24" s="22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20"/>
      <c r="G25" s="22"/>
      <c r="H25" s="22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0"/>
      <c r="G26" s="22"/>
      <c r="H26" s="22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0"/>
      <c r="G27" s="22"/>
      <c r="H27" s="22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0"/>
      <c r="G28" s="22"/>
      <c r="H28" s="22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0"/>
      <c r="G29" s="22"/>
      <c r="H29" s="22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0"/>
      <c r="G30" s="22"/>
      <c r="H30" s="22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G31" s="22"/>
      <c r="H31" s="2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G32" s="22"/>
      <c r="H32" s="2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G33" s="22"/>
      <c r="H33" s="2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G34" s="22"/>
      <c r="H34" s="2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G35" s="22"/>
      <c r="H35" s="2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G36" s="22"/>
      <c r="H36" s="2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G37" s="22"/>
      <c r="H37" s="2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G38" s="22"/>
      <c r="H38" s="22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G39" s="22"/>
      <c r="H39" s="22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G40" s="22"/>
      <c r="H40" s="22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G41" s="22"/>
      <c r="H41" s="22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G42" s="22"/>
      <c r="H42" s="2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G43" s="22"/>
      <c r="H43" s="22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G44" s="22"/>
      <c r="H44" s="22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G45" s="22"/>
      <c r="H45" s="22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G46" s="22"/>
      <c r="H46" s="22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G47" s="22"/>
      <c r="H47" s="22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G48" s="22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G49" s="22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G50" s="22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G51" s="22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G52" s="22"/>
      <c r="H52" s="2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G53" s="22"/>
      <c r="H53" s="2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G54" s="22"/>
      <c r="H54" s="2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G55" s="22"/>
      <c r="H55" s="2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G56" s="22"/>
      <c r="H56" s="2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G57" s="22"/>
      <c r="H57" s="2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G58" s="22"/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G59" s="22"/>
      <c r="H59" s="22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G60" s="22"/>
      <c r="H60" s="22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G61" s="22"/>
      <c r="H61" s="22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G62" s="22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G63" s="22"/>
      <c r="H63" s="22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G64" s="22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G65" s="22"/>
      <c r="H65" s="2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G66" s="22"/>
      <c r="H66" s="22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G67" s="22"/>
      <c r="H67" s="22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G68" s="22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G69" s="22"/>
      <c r="H69" s="22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G70" s="22"/>
      <c r="H70" s="2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G71" s="22"/>
      <c r="H71" s="2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G72" s="22"/>
      <c r="H72" s="2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G73" s="22"/>
      <c r="H73" s="2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G74" s="22"/>
      <c r="H74" s="22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G75" s="22"/>
      <c r="H75" s="22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G76" s="22"/>
      <c r="H76" s="22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G77" s="22"/>
      <c r="H77" s="22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G78" s="22"/>
      <c r="H78" s="22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G79" s="22"/>
      <c r="H79" s="22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G80" s="22"/>
      <c r="H80" s="22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G81" s="22"/>
      <c r="H81" s="22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G82" s="22"/>
      <c r="H82" s="22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G83" s="22"/>
      <c r="H83" s="22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G84" s="22"/>
      <c r="H84" s="22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G85" s="22"/>
      <c r="H85" s="2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G86" s="22"/>
      <c r="H86" s="2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G87" s="22"/>
      <c r="H87" s="22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G88" s="22"/>
      <c r="H88" s="22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G89" s="22"/>
      <c r="H89" s="2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G90" s="22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G91" s="22"/>
      <c r="H91" s="2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G92" s="22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G93" s="22"/>
      <c r="H93" s="22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G94" s="22"/>
      <c r="H94" s="22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G95" s="22"/>
      <c r="H95" s="2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G96" s="22"/>
      <c r="H96" s="22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G97" s="22"/>
      <c r="H97" s="22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G98" s="22"/>
      <c r="H98" s="22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G99" s="22"/>
      <c r="H99" s="22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G100" s="22"/>
      <c r="H100" s="22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G101" s="22"/>
      <c r="H101" s="22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G102" s="22"/>
      <c r="H102" s="2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G103" s="22"/>
      <c r="H103" s="22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G104" s="22"/>
      <c r="H104" s="22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G105" s="22"/>
      <c r="H105" s="22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G106" s="22"/>
      <c r="H106" s="22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G107" s="22"/>
      <c r="H107" s="2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G108" s="22"/>
      <c r="H108" s="22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G109" s="22"/>
      <c r="H109" s="22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G110" s="22"/>
      <c r="H110" s="22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G111" s="22"/>
      <c r="H111" s="22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G112" s="22"/>
      <c r="H112" s="22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G113" s="22"/>
      <c r="H113" s="2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G114" s="22"/>
      <c r="H114" s="22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G115" s="22"/>
      <c r="H115" s="22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G116" s="22"/>
      <c r="H116" s="22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G117" s="22"/>
      <c r="H117" s="2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G118" s="22"/>
      <c r="H118" s="2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G119" s="22"/>
      <c r="H119" s="2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G120" s="22"/>
      <c r="H120" s="2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G121" s="22"/>
      <c r="H121" s="2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G122" s="22"/>
      <c r="H122" s="2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G123" s="22"/>
      <c r="H123" s="2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G124" s="22"/>
      <c r="H124" s="2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G125" s="22"/>
      <c r="H125" s="2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G126" s="22"/>
      <c r="H126" s="2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G127" s="22"/>
      <c r="H127" s="22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G128" s="22"/>
      <c r="H128" s="22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G129" s="22"/>
      <c r="H129" s="22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G130" s="22"/>
      <c r="H130" s="22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G131" s="22"/>
      <c r="H131" s="22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G132" s="22"/>
      <c r="H132" s="22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G133" s="22"/>
      <c r="H133" s="22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G134" s="22"/>
      <c r="H134" s="22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G135" s="22"/>
      <c r="H135" s="22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G136" s="22"/>
      <c r="H136" s="22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G137" s="22"/>
      <c r="H137" s="22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G138" s="22"/>
      <c r="H138" s="22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G139" s="22"/>
      <c r="H139" s="22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G140" s="22"/>
      <c r="H140" s="22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G141" s="22"/>
      <c r="H141" s="22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G142" s="22"/>
      <c r="H142" s="2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G143" s="22"/>
      <c r="H143" s="22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G144" s="22"/>
      <c r="H144" s="22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G145" s="22"/>
      <c r="H145" s="22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G146" s="22"/>
      <c r="H146" s="22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G147" s="22"/>
      <c r="H147" s="22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G148" s="22"/>
      <c r="H148" s="22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G149" s="22"/>
      <c r="H149" s="2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G150" s="22"/>
      <c r="H150" s="22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G151" s="22"/>
      <c r="H151" s="22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G152" s="22"/>
      <c r="H152" s="22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G153" s="22"/>
      <c r="H153" s="22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G154" s="22"/>
      <c r="H154" s="22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G155" s="22"/>
      <c r="H155" s="22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G156" s="22"/>
      <c r="H156" s="22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G157" s="22"/>
      <c r="H157" s="22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G158" s="22"/>
      <c r="H158" s="22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G159" s="22"/>
      <c r="H159" s="22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G160" s="22"/>
      <c r="H160" s="22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G161" s="22"/>
      <c r="H161" s="22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G162" s="22"/>
      <c r="H162" s="22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G163" s="22"/>
      <c r="H163" s="22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G164" s="22"/>
      <c r="H164" s="22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G165" s="22"/>
      <c r="H165" s="22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G166" s="22"/>
      <c r="H166" s="22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G167" s="22"/>
      <c r="H167" s="22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G168" s="22"/>
      <c r="H168" s="22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G169" s="22"/>
      <c r="H169" s="22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G170" s="22"/>
      <c r="H170" s="22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G171" s="22"/>
      <c r="H171" s="22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G172" s="22"/>
      <c r="H172" s="22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G173" s="22"/>
      <c r="H173" s="22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G174" s="22"/>
      <c r="H174" s="22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G175" s="22"/>
      <c r="H175" s="22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G176" s="22"/>
      <c r="H176" s="22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G177" s="22"/>
      <c r="H177" s="22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G178" s="22"/>
      <c r="H178" s="22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G179" s="22"/>
      <c r="H179" s="22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G180" s="22"/>
      <c r="H180" s="22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G181" s="22"/>
      <c r="H181" s="22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G182" s="22"/>
      <c r="H182" s="22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G183" s="22"/>
      <c r="H183" s="2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G184" s="22"/>
      <c r="H184" s="22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G185" s="22"/>
      <c r="H185" s="22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G186" s="22"/>
      <c r="H186" s="2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G187" s="22"/>
      <c r="H187" s="22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G188" s="22"/>
      <c r="H188" s="22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G189" s="22"/>
      <c r="H189" s="22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G190" s="22"/>
      <c r="H190" s="22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G191" s="22"/>
      <c r="H191" s="22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G192" s="22"/>
      <c r="H192" s="22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G193" s="22"/>
      <c r="H193" s="22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G194" s="22"/>
      <c r="H194" s="22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G195" s="22"/>
      <c r="H195" s="22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G196" s="22"/>
      <c r="H196" s="22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G197" s="22"/>
      <c r="H197" s="22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G198" s="22"/>
      <c r="H198" s="22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G199" s="22"/>
      <c r="H199" s="22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G200" s="22"/>
      <c r="H200" s="22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G201" s="22"/>
      <c r="H201" s="22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G202" s="22"/>
      <c r="H202" s="22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G203" s="22"/>
      <c r="H203" s="22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G204" s="22"/>
      <c r="H204" s="22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G205" s="22"/>
      <c r="H205" s="22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G206" s="22"/>
      <c r="H206" s="22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G207" s="22"/>
      <c r="H207" s="22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G208" s="22"/>
      <c r="H208" s="22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G209" s="22"/>
      <c r="H209" s="22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G210" s="22"/>
      <c r="H210" s="22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G211" s="22"/>
      <c r="H211" s="22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G212" s="22"/>
      <c r="H212" s="22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G213" s="22"/>
      <c r="H213" s="22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G214" s="22"/>
      <c r="H214" s="22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G215" s="22"/>
      <c r="H215" s="22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G216" s="22"/>
      <c r="H216" s="22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G217" s="22"/>
      <c r="H217" s="22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G218" s="22"/>
      <c r="H218" s="22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G219" s="22"/>
      <c r="H219" s="22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G220" s="22"/>
      <c r="H220" s="22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G221" s="22"/>
      <c r="H221" s="22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G222" s="22"/>
      <c r="H222" s="22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G223" s="22"/>
      <c r="H223" s="22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G224" s="22"/>
      <c r="H224" s="22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G225" s="22"/>
      <c r="H225" s="22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G226" s="22"/>
      <c r="H226" s="22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G227" s="22"/>
      <c r="H227" s="22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G228" s="22"/>
      <c r="H228" s="22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G229" s="22"/>
      <c r="H229" s="22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G230" s="22"/>
      <c r="H230" s="22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G231" s="22"/>
      <c r="H231" s="22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G232" s="22"/>
      <c r="H232" s="22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G233" s="22"/>
      <c r="H233" s="22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G234" s="22"/>
      <c r="H234" s="22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G235" s="22"/>
      <c r="H235" s="22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G236" s="22"/>
      <c r="H236" s="22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G237" s="22"/>
      <c r="H237" s="22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G238" s="22"/>
      <c r="H238" s="22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G239" s="22"/>
      <c r="H239" s="22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G240" s="22"/>
      <c r="H240" s="22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G241" s="22"/>
      <c r="H241" s="22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G242" s="22"/>
      <c r="H242" s="22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G243" s="22"/>
      <c r="H243" s="22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G244" s="22"/>
      <c r="H244" s="22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G245" s="22"/>
      <c r="H245" s="22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G246" s="22"/>
      <c r="H246" s="22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G247" s="22"/>
      <c r="H247" s="22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G248" s="22"/>
      <c r="H248" s="22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G249" s="22"/>
      <c r="H249" s="22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G250" s="22"/>
      <c r="H250" s="22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G251" s="22"/>
      <c r="H251" s="22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G252" s="22"/>
      <c r="H252" s="22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G253" s="22"/>
      <c r="H253" s="22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G254" s="22"/>
      <c r="H254" s="22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G255" s="22"/>
      <c r="H255" s="22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G256" s="22"/>
      <c r="H256" s="22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G257" s="22"/>
      <c r="H257" s="22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G258" s="22"/>
      <c r="H258" s="22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G259" s="22"/>
      <c r="H259" s="22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G260" s="22"/>
      <c r="H260" s="22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G261" s="22"/>
      <c r="H261" s="22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G262" s="22"/>
      <c r="H262" s="22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G263" s="22"/>
      <c r="H263" s="22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G264" s="22"/>
      <c r="H264" s="22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G265" s="22"/>
      <c r="H265" s="22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G266" s="22"/>
      <c r="H266" s="22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G267" s="22"/>
      <c r="H267" s="22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G268" s="22"/>
      <c r="H268" s="22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G269" s="22"/>
      <c r="H269" s="22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G270" s="22"/>
      <c r="H270" s="22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G271" s="22"/>
      <c r="H271" s="22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G272" s="22"/>
      <c r="H272" s="22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G273" s="22"/>
      <c r="H273" s="22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G274" s="22"/>
      <c r="H274" s="22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G275" s="22"/>
      <c r="H275" s="22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G276" s="22"/>
      <c r="H276" s="22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G277" s="22"/>
      <c r="H277" s="22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G278" s="22"/>
      <c r="H278" s="22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G279" s="22"/>
      <c r="H279" s="22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G280" s="22"/>
      <c r="H280" s="22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G281" s="22"/>
      <c r="H281" s="22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G282" s="22"/>
      <c r="H282" s="22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G283" s="22"/>
      <c r="H283" s="22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G284" s="22"/>
      <c r="H284" s="22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G285" s="22"/>
      <c r="H285" s="22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G286" s="22"/>
      <c r="H286" s="22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G287" s="22"/>
      <c r="H287" s="22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G288" s="22"/>
      <c r="H288" s="22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G289" s="22"/>
      <c r="H289" s="22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G290" s="22"/>
      <c r="H290" s="22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G291" s="22"/>
      <c r="H291" s="22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G292" s="22"/>
      <c r="H292" s="22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G293" s="22"/>
      <c r="H293" s="22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G294" s="22"/>
      <c r="H294" s="22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G295" s="22"/>
      <c r="H295" s="22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G296" s="22"/>
      <c r="H296" s="22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G297" s="22"/>
      <c r="H297" s="22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G298" s="22"/>
      <c r="H298" s="22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G299" s="22"/>
      <c r="H299" s="22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G300" s="22"/>
      <c r="H300" s="22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G301" s="22"/>
      <c r="H301" s="22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G302" s="22"/>
      <c r="H302" s="22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G303" s="22"/>
      <c r="H303" s="22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G304" s="22"/>
      <c r="H304" s="22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G305" s="22"/>
      <c r="H305" s="22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G306" s="22"/>
      <c r="H306" s="22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G307" s="22"/>
      <c r="H307" s="22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G308" s="22"/>
      <c r="H308" s="22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G309" s="22"/>
      <c r="H309" s="22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G310" s="22"/>
      <c r="H310" s="22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G311" s="22"/>
      <c r="H311" s="22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G312" s="22"/>
      <c r="H312" s="22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G313" s="22"/>
      <c r="H313" s="22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G314" s="22"/>
      <c r="H314" s="22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G315" s="22"/>
      <c r="H315" s="22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G316" s="22"/>
      <c r="H316" s="22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G317" s="22"/>
      <c r="H317" s="22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G318" s="22"/>
      <c r="H318" s="22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G319" s="22"/>
      <c r="H319" s="22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G320" s="22"/>
      <c r="H320" s="22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G321" s="22"/>
      <c r="H321" s="22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G322" s="22"/>
      <c r="H322" s="22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G323" s="22"/>
      <c r="H323" s="22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G324" s="22"/>
      <c r="H324" s="22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G325" s="22"/>
      <c r="H325" s="22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G326" s="22"/>
      <c r="H326" s="22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G327" s="22"/>
      <c r="H327" s="22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G328" s="22"/>
      <c r="H328" s="22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G329" s="22"/>
      <c r="H329" s="22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G330" s="22"/>
      <c r="H330" s="22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G331" s="22"/>
      <c r="H331" s="22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G332" s="22"/>
      <c r="H332" s="22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G333" s="22"/>
      <c r="H333" s="22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G334" s="22"/>
      <c r="H334" s="22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G335" s="22"/>
      <c r="H335" s="22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G336" s="22"/>
      <c r="H336" s="22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G337" s="22"/>
      <c r="H337" s="22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G338" s="22"/>
      <c r="H338" s="22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G339" s="22"/>
      <c r="H339" s="22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G340" s="22"/>
      <c r="H340" s="22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G341" s="22"/>
      <c r="H341" s="22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G342" s="22"/>
      <c r="H342" s="22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G343" s="22"/>
      <c r="H343" s="22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G344" s="22"/>
      <c r="H344" s="22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G345" s="22"/>
      <c r="H345" s="22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G346" s="22"/>
      <c r="H346" s="22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G347" s="22"/>
      <c r="H347" s="22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G348" s="22"/>
      <c r="H348" s="22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G349" s="22"/>
      <c r="H349" s="22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G350" s="22"/>
      <c r="H350" s="22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G351" s="22"/>
      <c r="H351" s="22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G352" s="22"/>
      <c r="H352" s="22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G353" s="22"/>
      <c r="H353" s="22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G354" s="22"/>
      <c r="H354" s="22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G355" s="22"/>
      <c r="H355" s="22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G356" s="22"/>
      <c r="H356" s="22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G357" s="22"/>
      <c r="H357" s="22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G358" s="22"/>
      <c r="H358" s="22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G359" s="22"/>
      <c r="H359" s="22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G360" s="22"/>
      <c r="H360" s="22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G361" s="22"/>
      <c r="H361" s="22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G362" s="22"/>
      <c r="H362" s="22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G363" s="22"/>
      <c r="H363" s="22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G364" s="22"/>
      <c r="H364" s="22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G365" s="22"/>
      <c r="H365" s="22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G366" s="22"/>
      <c r="H366" s="22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G367" s="22"/>
      <c r="H367" s="22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G368" s="22"/>
      <c r="H368" s="22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G369" s="22"/>
      <c r="H369" s="22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G370" s="22"/>
      <c r="H370" s="22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G371" s="22"/>
      <c r="H371" s="22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G372" s="22"/>
      <c r="H372" s="22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G373" s="22"/>
      <c r="H373" s="22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G374" s="22"/>
      <c r="H374" s="22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G375" s="22"/>
      <c r="H375" s="22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G376" s="22"/>
      <c r="H376" s="22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G377" s="22"/>
      <c r="H377" s="22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G378" s="22"/>
      <c r="H378" s="22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G379" s="22"/>
      <c r="H379" s="22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G380" s="22"/>
      <c r="H380" s="22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G381" s="22"/>
      <c r="H381" s="22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G382" s="22"/>
      <c r="H382" s="22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G383" s="22"/>
      <c r="H383" s="22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G384" s="22"/>
      <c r="H384" s="22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G385" s="22"/>
      <c r="H385" s="22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G386" s="22"/>
      <c r="H386" s="22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G387" s="22"/>
      <c r="H387" s="22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G388" s="22"/>
      <c r="H388" s="22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G389" s="22"/>
      <c r="H389" s="22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G390" s="22"/>
      <c r="H390" s="22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G391" s="22"/>
      <c r="H391" s="22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G392" s="22"/>
      <c r="H392" s="22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G393" s="22"/>
      <c r="H393" s="22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G394" s="22"/>
      <c r="H394" s="22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G395" s="22"/>
      <c r="H395" s="22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G396" s="22"/>
      <c r="H396" s="22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G397" s="22"/>
      <c r="H397" s="22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G398" s="22"/>
      <c r="H398" s="22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G399" s="22"/>
      <c r="H399" s="22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G400" s="22"/>
      <c r="H400" s="22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G401" s="22"/>
      <c r="H401" s="22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G402" s="22"/>
      <c r="H402" s="22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G403" s="22"/>
      <c r="H403" s="22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G404" s="22"/>
      <c r="H404" s="22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G405" s="22"/>
      <c r="H405" s="22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G406" s="22"/>
      <c r="H406" s="22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G407" s="22"/>
      <c r="H407" s="22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G408" s="22"/>
      <c r="H408" s="22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G409" s="22"/>
      <c r="H409" s="22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G410" s="22"/>
      <c r="H410" s="22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G411" s="22"/>
      <c r="H411" s="22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G412" s="22"/>
      <c r="H412" s="22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G413" s="22"/>
      <c r="H413" s="22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G414" s="22"/>
      <c r="H414" s="22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G415" s="22"/>
      <c r="H415" s="22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G416" s="22"/>
      <c r="H416" s="22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G417" s="22"/>
      <c r="H417" s="22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G418" s="22"/>
      <c r="H418" s="22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G419" s="22"/>
      <c r="H419" s="22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G420" s="22"/>
      <c r="H420" s="22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G421" s="22"/>
      <c r="H421" s="22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G422" s="22"/>
      <c r="H422" s="22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G423" s="22"/>
      <c r="H423" s="22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G424" s="22"/>
      <c r="H424" s="22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G425" s="22"/>
      <c r="H425" s="22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G426" s="22"/>
      <c r="H426" s="22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G427" s="22"/>
      <c r="H427" s="22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G428" s="22"/>
      <c r="H428" s="22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G429" s="22"/>
      <c r="H429" s="22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G430" s="22"/>
      <c r="H430" s="22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G431" s="22"/>
      <c r="H431" s="22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G432" s="22"/>
      <c r="H432" s="22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G433" s="22"/>
      <c r="H433" s="22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G434" s="22"/>
      <c r="H434" s="22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G435" s="22"/>
      <c r="H435" s="22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G436" s="22"/>
      <c r="H436" s="22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G437" s="22"/>
      <c r="H437" s="22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G438" s="22"/>
      <c r="H438" s="22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G439" s="22"/>
      <c r="H439" s="22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G440" s="22"/>
      <c r="H440" s="22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G441" s="22"/>
      <c r="H441" s="22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G442" s="22"/>
      <c r="H442" s="22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G443" s="22"/>
      <c r="H443" s="22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G444" s="22"/>
      <c r="H444" s="22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G445" s="22"/>
      <c r="H445" s="22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G446" s="22"/>
      <c r="H446" s="22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G447" s="22"/>
      <c r="H447" s="22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G448" s="22"/>
      <c r="H448" s="22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G449" s="22"/>
      <c r="H449" s="22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G450" s="22"/>
      <c r="H450" s="22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G451" s="22"/>
      <c r="H451" s="22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G452" s="22"/>
      <c r="H452" s="22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G453" s="22"/>
      <c r="H453" s="22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G454" s="22"/>
      <c r="H454" s="22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G455" s="22"/>
      <c r="H455" s="22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G456" s="22"/>
      <c r="H456" s="22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G457" s="22"/>
      <c r="H457" s="22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G458" s="22"/>
      <c r="H458" s="22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G459" s="22"/>
      <c r="H459" s="22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G460" s="22"/>
      <c r="H460" s="22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G461" s="22"/>
      <c r="H461" s="22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G462" s="22"/>
      <c r="H462" s="22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G463" s="22"/>
      <c r="H463" s="22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G464" s="22"/>
      <c r="H464" s="22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G465" s="22"/>
      <c r="H465" s="22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G466" s="22"/>
      <c r="H466" s="22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G467" s="22"/>
      <c r="H467" s="22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G468" s="22"/>
      <c r="H468" s="22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G469" s="22"/>
      <c r="H469" s="22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G470" s="22"/>
      <c r="H470" s="22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G471" s="22"/>
      <c r="H471" s="22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G472" s="22"/>
      <c r="H472" s="22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G473" s="22"/>
      <c r="H473" s="22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G474" s="22"/>
      <c r="H474" s="22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G475" s="22"/>
      <c r="H475" s="22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G476" s="22"/>
      <c r="H476" s="22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G477" s="22"/>
      <c r="H477" s="22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G478" s="22"/>
      <c r="H478" s="22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G479" s="22"/>
      <c r="H479" s="22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G480" s="22"/>
      <c r="H480" s="22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G481" s="22"/>
      <c r="H481" s="22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G482" s="22"/>
      <c r="H482" s="22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G483" s="22"/>
      <c r="H483" s="22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G484" s="22"/>
      <c r="H484" s="22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G485" s="22"/>
      <c r="H485" s="22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G486" s="22"/>
      <c r="H486" s="22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G487" s="22"/>
      <c r="H487" s="22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G488" s="22"/>
      <c r="H488" s="22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G489" s="22"/>
      <c r="H489" s="22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G490" s="22"/>
      <c r="H490" s="22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G491" s="22"/>
      <c r="H491" s="22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G492" s="22"/>
      <c r="H492" s="22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G493" s="22"/>
      <c r="H493" s="22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G494" s="22"/>
      <c r="H494" s="22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G495" s="22"/>
      <c r="H495" s="22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G496" s="22"/>
      <c r="H496" s="22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G497" s="22"/>
      <c r="H497" s="22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G498" s="22"/>
      <c r="H498" s="22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G499" s="22"/>
      <c r="H499" s="22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G500" s="22"/>
      <c r="H500" s="22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G501" s="22"/>
      <c r="H501" s="22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G502" s="22"/>
      <c r="H502" s="22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G503" s="22"/>
      <c r="H503" s="22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G504" s="22"/>
      <c r="H504" s="22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G505" s="22"/>
      <c r="H505" s="22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G506" s="22"/>
      <c r="H506" s="22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G507" s="22"/>
      <c r="H507" s="22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G508" s="22"/>
      <c r="H508" s="22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G509" s="22"/>
      <c r="H509" s="22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G510" s="22"/>
      <c r="H510" s="22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G511" s="22"/>
      <c r="H511" s="22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G512" s="22"/>
      <c r="H512" s="22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G513" s="22"/>
      <c r="H513" s="22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G514" s="22"/>
      <c r="H514" s="22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G515" s="22"/>
      <c r="H515" s="22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G516" s="22"/>
      <c r="H516" s="22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G517" s="22"/>
      <c r="H517" s="22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G518" s="22"/>
      <c r="H518" s="22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G519" s="22"/>
      <c r="H519" s="22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G520" s="22"/>
      <c r="H520" s="22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G521" s="22"/>
      <c r="H521" s="22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G522" s="22"/>
      <c r="H522" s="22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G523" s="22"/>
      <c r="H523" s="22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G524" s="22"/>
      <c r="H524" s="22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G525" s="22"/>
      <c r="H525" s="22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G526" s="22"/>
      <c r="H526" s="22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G527" s="22"/>
      <c r="H527" s="22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G528" s="22"/>
      <c r="H528" s="22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G529" s="22"/>
      <c r="H529" s="22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G530" s="22"/>
      <c r="H530" s="22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G531" s="22"/>
      <c r="H531" s="22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G532" s="22"/>
      <c r="H532" s="22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G533" s="22"/>
      <c r="H533" s="22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G534" s="22"/>
      <c r="H534" s="22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G535" s="22"/>
      <c r="H535" s="22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G536" s="22"/>
      <c r="H536" s="22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G537" s="22"/>
      <c r="H537" s="22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G538" s="22"/>
      <c r="H538" s="22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G539" s="22"/>
      <c r="H539" s="22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G540" s="22"/>
      <c r="H540" s="22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G541" s="22"/>
      <c r="H541" s="22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G542" s="22"/>
      <c r="H542" s="22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G543" s="22"/>
      <c r="H543" s="22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G544" s="22"/>
      <c r="H544" s="22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G545" s="22"/>
      <c r="H545" s="22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G546" s="22"/>
      <c r="H546" s="22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G547" s="22"/>
      <c r="H547" s="22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G548" s="22"/>
      <c r="H548" s="22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G549" s="22"/>
      <c r="H549" s="22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G550" s="22"/>
      <c r="H550" s="22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G551" s="22"/>
      <c r="H551" s="22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G552" s="22"/>
      <c r="H552" s="22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G553" s="22"/>
      <c r="H553" s="22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G554" s="22"/>
      <c r="H554" s="22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G555" s="22"/>
      <c r="H555" s="22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G556" s="22"/>
      <c r="H556" s="22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G557" s="22"/>
      <c r="H557" s="22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G558" s="22"/>
      <c r="H558" s="22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G559" s="22"/>
      <c r="H559" s="22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G560" s="22"/>
      <c r="H560" s="22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G561" s="22"/>
      <c r="H561" s="22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G562" s="22"/>
      <c r="H562" s="22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G563" s="22"/>
      <c r="H563" s="22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G564" s="22"/>
      <c r="H564" s="22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G565" s="22"/>
      <c r="H565" s="22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G566" s="22"/>
      <c r="H566" s="22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G567" s="22"/>
      <c r="H567" s="22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G568" s="22"/>
      <c r="H568" s="22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G569" s="22"/>
      <c r="H569" s="22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G570" s="22"/>
      <c r="H570" s="22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G571" s="22"/>
      <c r="H571" s="22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G572" s="22"/>
      <c r="H572" s="22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G573" s="22"/>
      <c r="H573" s="22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G574" s="22"/>
      <c r="H574" s="22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G575" s="22"/>
      <c r="H575" s="22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G576" s="22"/>
      <c r="H576" s="22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G577" s="22"/>
      <c r="H577" s="22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G578" s="22"/>
      <c r="H578" s="22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G579" s="22"/>
      <c r="H579" s="22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G580" s="22"/>
      <c r="H580" s="22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G581" s="22"/>
      <c r="H581" s="22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G582" s="22"/>
      <c r="H582" s="22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G583" s="22"/>
      <c r="H583" s="22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G584" s="22"/>
      <c r="H584" s="22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G585" s="22"/>
      <c r="H585" s="22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G586" s="22"/>
      <c r="H586" s="22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G587" s="22"/>
      <c r="H587" s="22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G588" s="22"/>
      <c r="H588" s="22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G589" s="22"/>
      <c r="H589" s="22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G590" s="22"/>
      <c r="H590" s="22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G591" s="22"/>
      <c r="H591" s="22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G592" s="22"/>
      <c r="H592" s="22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G593" s="22"/>
      <c r="H593" s="22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G594" s="22"/>
      <c r="H594" s="22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G595" s="22"/>
      <c r="H595" s="22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G596" s="22"/>
      <c r="H596" s="22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G597" s="22"/>
      <c r="H597" s="22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G598" s="22"/>
      <c r="H598" s="22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G599" s="22"/>
      <c r="H599" s="22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G600" s="22"/>
      <c r="H600" s="22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G601" s="22"/>
      <c r="H601" s="22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G602" s="22"/>
      <c r="H602" s="22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G603" s="22"/>
      <c r="H603" s="22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G604" s="22"/>
      <c r="H604" s="22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G605" s="22"/>
      <c r="H605" s="22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G606" s="22"/>
      <c r="H606" s="22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G607" s="22"/>
      <c r="H607" s="22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G608" s="22"/>
      <c r="H608" s="22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G609" s="22"/>
      <c r="H609" s="22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G610" s="22"/>
      <c r="H610" s="22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G611" s="22"/>
      <c r="H611" s="22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G612" s="22"/>
      <c r="H612" s="22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G613" s="22"/>
      <c r="H613" s="22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G614" s="22"/>
      <c r="H614" s="22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G615" s="22"/>
      <c r="H615" s="22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G616" s="22"/>
      <c r="H616" s="22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G617" s="22"/>
      <c r="H617" s="22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G618" s="22"/>
      <c r="H618" s="22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G619" s="22"/>
      <c r="H619" s="22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G620" s="22"/>
      <c r="H620" s="22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G621" s="22"/>
      <c r="H621" s="22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G622" s="22"/>
      <c r="H622" s="22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G623" s="22"/>
      <c r="H623" s="22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G624" s="22"/>
      <c r="H624" s="22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G625" s="22"/>
      <c r="H625" s="22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G626" s="22"/>
      <c r="H626" s="22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G627" s="22"/>
      <c r="H627" s="22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G628" s="22"/>
      <c r="H628" s="22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G629" s="22"/>
      <c r="H629" s="22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G630" s="22"/>
      <c r="H630" s="22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G631" s="22"/>
      <c r="H631" s="22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G632" s="22"/>
      <c r="H632" s="22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G633" s="22"/>
      <c r="H633" s="22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G634" s="22"/>
      <c r="H634" s="22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G635" s="22"/>
      <c r="H635" s="22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G636" s="22"/>
      <c r="H636" s="22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G637" s="22"/>
      <c r="H637" s="22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G638" s="22"/>
      <c r="H638" s="22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G639" s="22"/>
      <c r="H639" s="22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G640" s="22"/>
      <c r="H640" s="22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G641" s="22"/>
      <c r="H641" s="22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G642" s="22"/>
      <c r="H642" s="22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G643" s="22"/>
      <c r="H643" s="22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G644" s="22"/>
      <c r="H644" s="22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G645" s="22"/>
      <c r="H645" s="22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G646" s="22"/>
      <c r="H646" s="22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G647" s="22"/>
      <c r="H647" s="22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G648" s="22"/>
      <c r="H648" s="22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G649" s="22"/>
      <c r="H649" s="22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G650" s="22"/>
      <c r="H650" s="22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G651" s="22"/>
      <c r="H651" s="22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G652" s="22"/>
      <c r="H652" s="22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G653" s="22"/>
      <c r="H653" s="22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G654" s="22"/>
      <c r="H654" s="22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G655" s="22"/>
      <c r="H655" s="22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G656" s="22"/>
      <c r="H656" s="22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G657" s="22"/>
      <c r="H657" s="22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G658" s="22"/>
      <c r="H658" s="22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G659" s="22"/>
      <c r="H659" s="22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G660" s="22"/>
      <c r="H660" s="22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G661" s="22"/>
      <c r="H661" s="22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G662" s="22"/>
      <c r="H662" s="22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G663" s="22"/>
      <c r="H663" s="22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G664" s="22"/>
      <c r="H664" s="22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G665" s="22"/>
      <c r="H665" s="22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G666" s="22"/>
      <c r="H666" s="22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G667" s="22"/>
      <c r="H667" s="22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G668" s="22"/>
      <c r="H668" s="22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G669" s="22"/>
      <c r="H669" s="22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G670" s="22"/>
      <c r="H670" s="22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G671" s="22"/>
      <c r="H671" s="22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G672" s="22"/>
      <c r="H672" s="22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G673" s="22"/>
      <c r="H673" s="22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G674" s="22"/>
      <c r="H674" s="22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G675" s="22"/>
      <c r="H675" s="22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G676" s="22"/>
      <c r="H676" s="22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G677" s="22"/>
      <c r="H677" s="22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G678" s="22"/>
      <c r="H678" s="22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G679" s="22"/>
      <c r="H679" s="22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G680" s="22"/>
      <c r="H680" s="22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G681" s="22"/>
      <c r="H681" s="22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G682" s="22"/>
      <c r="H682" s="22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G683" s="22"/>
      <c r="H683" s="22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G684" s="22"/>
      <c r="H684" s="22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G685" s="22"/>
      <c r="H685" s="22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G686" s="22"/>
      <c r="H686" s="22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G687" s="22"/>
      <c r="H687" s="22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G688" s="22"/>
      <c r="H688" s="22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G689" s="22"/>
      <c r="H689" s="22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G690" s="22"/>
      <c r="H690" s="22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G691" s="22"/>
      <c r="H691" s="22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G692" s="22"/>
      <c r="H692" s="22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G693" s="22"/>
      <c r="H693" s="22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G694" s="22"/>
      <c r="H694" s="22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G695" s="22"/>
      <c r="H695" s="22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G696" s="22"/>
      <c r="H696" s="22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G697" s="22"/>
      <c r="H697" s="22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G698" s="22"/>
      <c r="H698" s="22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G699" s="22"/>
      <c r="H699" s="22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G700" s="22"/>
      <c r="H700" s="22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G701" s="22"/>
      <c r="H701" s="22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G702" s="22"/>
      <c r="H702" s="22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G703" s="22"/>
      <c r="H703" s="22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G704" s="22"/>
      <c r="H704" s="22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G705" s="22"/>
      <c r="H705" s="22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G706" s="22"/>
      <c r="H706" s="22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G707" s="22"/>
      <c r="H707" s="22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G708" s="22"/>
      <c r="H708" s="22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G709" s="22"/>
      <c r="H709" s="22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G710" s="22"/>
      <c r="H710" s="22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G711" s="22"/>
      <c r="H711" s="22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G712" s="22"/>
      <c r="H712" s="22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G713" s="22"/>
      <c r="H713" s="22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G714" s="22"/>
      <c r="H714" s="22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G715" s="22"/>
      <c r="H715" s="22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G716" s="22"/>
      <c r="H716" s="22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G717" s="22"/>
      <c r="H717" s="22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G718" s="22"/>
      <c r="H718" s="22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G719" s="22"/>
      <c r="H719" s="22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G720" s="22"/>
      <c r="H720" s="22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G721" s="22"/>
      <c r="H721" s="22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G722" s="22"/>
      <c r="H722" s="22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G723" s="22"/>
      <c r="H723" s="22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G724" s="22"/>
      <c r="H724" s="22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G725" s="22"/>
      <c r="H725" s="22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G726" s="22"/>
      <c r="H726" s="22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G727" s="22"/>
      <c r="H727" s="22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G728" s="22"/>
      <c r="H728" s="22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G729" s="22"/>
      <c r="H729" s="22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G730" s="22"/>
      <c r="H730" s="22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G731" s="22"/>
      <c r="H731" s="22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G732" s="22"/>
      <c r="H732" s="22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G733" s="22"/>
      <c r="H733" s="22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G734" s="22"/>
      <c r="H734" s="22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G735" s="22"/>
      <c r="H735" s="22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G736" s="22"/>
      <c r="H736" s="22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G737" s="22"/>
      <c r="H737" s="22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G738" s="22"/>
      <c r="H738" s="22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G739" s="22"/>
      <c r="H739" s="22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G740" s="22"/>
      <c r="H740" s="22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G741" s="22"/>
      <c r="H741" s="22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G742" s="22"/>
      <c r="H742" s="22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G743" s="22"/>
      <c r="H743" s="22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G744" s="22"/>
      <c r="H744" s="22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G745" s="22"/>
      <c r="H745" s="22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G746" s="22"/>
      <c r="H746" s="22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G747" s="22"/>
      <c r="H747" s="22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G748" s="22"/>
      <c r="H748" s="22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G749" s="22"/>
      <c r="H749" s="22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G750" s="22"/>
      <c r="H750" s="22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G751" s="22"/>
      <c r="H751" s="22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G752" s="22"/>
      <c r="H752" s="22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G753" s="22"/>
      <c r="H753" s="22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G754" s="22"/>
      <c r="H754" s="22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G755" s="22"/>
      <c r="H755" s="22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G756" s="22"/>
      <c r="H756" s="22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G757" s="22"/>
      <c r="H757" s="22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G758" s="22"/>
      <c r="H758" s="22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G759" s="22"/>
      <c r="H759" s="22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G760" s="22"/>
      <c r="H760" s="22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G761" s="22"/>
      <c r="H761" s="22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G762" s="22"/>
      <c r="H762" s="22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G763" s="22"/>
      <c r="H763" s="22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G764" s="22"/>
      <c r="H764" s="22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G765" s="22"/>
      <c r="H765" s="22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G766" s="22"/>
      <c r="H766" s="22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G767" s="22"/>
      <c r="H767" s="22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G768" s="22"/>
      <c r="H768" s="22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G769" s="22"/>
      <c r="H769" s="22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G770" s="22"/>
      <c r="H770" s="22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G771" s="22"/>
      <c r="H771" s="22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G772" s="22"/>
      <c r="H772" s="22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G773" s="22"/>
      <c r="H773" s="22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G774" s="22"/>
      <c r="H774" s="22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G775" s="22"/>
      <c r="H775" s="22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G776" s="22"/>
      <c r="H776" s="22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G777" s="22"/>
      <c r="H777" s="22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G778" s="22"/>
      <c r="H778" s="22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G779" s="22"/>
      <c r="H779" s="22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G780" s="22"/>
      <c r="H780" s="22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G781" s="22"/>
      <c r="H781" s="22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G782" s="22"/>
      <c r="H782" s="22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G783" s="22"/>
      <c r="H783" s="22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G784" s="22"/>
      <c r="H784" s="22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G785" s="22"/>
      <c r="H785" s="22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G786" s="22"/>
      <c r="H786" s="22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G787" s="22"/>
      <c r="H787" s="22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G788" s="22"/>
      <c r="H788" s="22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G789" s="22"/>
      <c r="H789" s="22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G790" s="22"/>
      <c r="H790" s="22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G791" s="22"/>
      <c r="H791" s="22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G792" s="22"/>
      <c r="H792" s="22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G793" s="22"/>
      <c r="H793" s="22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G794" s="22"/>
      <c r="H794" s="22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G795" s="22"/>
      <c r="H795" s="22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G796" s="22"/>
      <c r="H796" s="22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G797" s="22"/>
      <c r="H797" s="22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G798" s="22"/>
      <c r="H798" s="22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G799" s="22"/>
      <c r="H799" s="22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G800" s="22"/>
      <c r="H800" s="22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G801" s="22"/>
      <c r="H801" s="22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G802" s="22"/>
      <c r="H802" s="22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G803" s="22"/>
      <c r="H803" s="22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G804" s="22"/>
      <c r="H804" s="22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G805" s="22"/>
      <c r="H805" s="22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G806" s="22"/>
      <c r="H806" s="22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G807" s="22"/>
      <c r="H807" s="22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G808" s="22"/>
      <c r="H808" s="22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G809" s="22"/>
      <c r="H809" s="22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G810" s="22"/>
      <c r="H810" s="22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G811" s="22"/>
      <c r="H811" s="22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G812" s="22"/>
      <c r="H812" s="22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G813" s="22"/>
      <c r="H813" s="22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G814" s="22"/>
      <c r="H814" s="22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G815" s="22"/>
      <c r="H815" s="22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G816" s="22"/>
      <c r="H816" s="22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G817" s="22"/>
      <c r="H817" s="22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G818" s="22"/>
      <c r="H818" s="22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G819" s="22"/>
      <c r="H819" s="22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G820" s="22"/>
      <c r="H820" s="22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G821" s="22"/>
      <c r="H821" s="22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G822" s="22"/>
      <c r="H822" s="22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G823" s="22"/>
      <c r="H823" s="22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G824" s="22"/>
      <c r="H824" s="22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G825" s="22"/>
      <c r="H825" s="22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G826" s="22"/>
      <c r="H826" s="22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G827" s="22"/>
      <c r="H827" s="22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G828" s="22"/>
      <c r="H828" s="22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G829" s="22"/>
      <c r="H829" s="22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G830" s="22"/>
      <c r="H830" s="22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G831" s="22"/>
      <c r="H831" s="22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G832" s="22"/>
      <c r="H832" s="22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G833" s="22"/>
      <c r="H833" s="22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G834" s="22"/>
      <c r="H834" s="22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G835" s="22"/>
      <c r="H835" s="22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G836" s="22"/>
      <c r="H836" s="22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G837" s="22"/>
      <c r="H837" s="22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G838" s="22"/>
      <c r="H838" s="22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G839" s="22"/>
      <c r="H839" s="22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G840" s="22"/>
      <c r="H840" s="22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G841" s="22"/>
      <c r="H841" s="22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G842" s="22"/>
      <c r="H842" s="22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G843" s="22"/>
      <c r="H843" s="22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G844" s="22"/>
      <c r="H844" s="22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G845" s="22"/>
      <c r="H845" s="22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G846" s="22"/>
      <c r="H846" s="22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G847" s="22"/>
      <c r="H847" s="22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G848" s="22"/>
      <c r="H848" s="22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G849" s="22"/>
      <c r="H849" s="22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G850" s="22"/>
      <c r="H850" s="22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G851" s="22"/>
      <c r="H851" s="22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G852" s="22"/>
      <c r="H852" s="22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G853" s="22"/>
      <c r="H853" s="22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G854" s="22"/>
      <c r="H854" s="22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G855" s="22"/>
      <c r="H855" s="22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G856" s="22"/>
      <c r="H856" s="22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G857" s="22"/>
      <c r="H857" s="22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G858" s="22"/>
      <c r="H858" s="22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G859" s="22"/>
      <c r="H859" s="22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G860" s="22"/>
      <c r="H860" s="22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G861" s="22"/>
      <c r="H861" s="22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G862" s="22"/>
      <c r="H862" s="22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G863" s="22"/>
      <c r="H863" s="22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G864" s="22"/>
      <c r="H864" s="22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G865" s="22"/>
      <c r="H865" s="22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G866" s="22"/>
      <c r="H866" s="22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G867" s="22"/>
      <c r="H867" s="22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G868" s="22"/>
      <c r="H868" s="22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G869" s="22"/>
      <c r="H869" s="22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G870" s="22"/>
      <c r="H870" s="22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G871" s="22"/>
      <c r="H871" s="22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G872" s="22"/>
      <c r="H872" s="22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G873" s="22"/>
      <c r="H873" s="22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G874" s="22"/>
      <c r="H874" s="22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G875" s="22"/>
      <c r="H875" s="22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G876" s="22"/>
      <c r="H876" s="22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G877" s="22"/>
      <c r="H877" s="22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G878" s="22"/>
      <c r="H878" s="22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G879" s="22"/>
      <c r="H879" s="22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G880" s="22"/>
      <c r="H880" s="22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G881" s="22"/>
      <c r="H881" s="22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G882" s="22"/>
      <c r="H882" s="22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G883" s="22"/>
      <c r="H883" s="22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G884" s="22"/>
      <c r="H884" s="22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G885" s="22"/>
      <c r="H885" s="22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G886" s="22"/>
      <c r="H886" s="22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G887" s="22"/>
      <c r="H887" s="22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G888" s="22"/>
      <c r="H888" s="22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G889" s="22"/>
      <c r="H889" s="22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G890" s="22"/>
      <c r="H890" s="22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G891" s="22"/>
      <c r="H891" s="22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G892" s="22"/>
      <c r="H892" s="22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G893" s="22"/>
      <c r="H893" s="22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G894" s="22"/>
      <c r="H894" s="22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G895" s="22"/>
      <c r="H895" s="22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G896" s="22"/>
      <c r="H896" s="22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G897" s="22"/>
      <c r="H897" s="22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G898" s="22"/>
      <c r="H898" s="22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G899" s="22"/>
      <c r="H899" s="22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G900" s="22"/>
      <c r="H900" s="22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G901" s="22"/>
      <c r="H901" s="22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G902" s="22"/>
      <c r="H902" s="22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G903" s="22"/>
      <c r="H903" s="22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G904" s="22"/>
      <c r="H904" s="22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G905" s="22"/>
      <c r="H905" s="22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G906" s="22"/>
      <c r="H906" s="22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G907" s="22"/>
      <c r="H907" s="22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G908" s="22"/>
      <c r="H908" s="22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G909" s="22"/>
      <c r="H909" s="22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G910" s="22"/>
      <c r="H910" s="22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G911" s="22"/>
      <c r="H911" s="22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G912" s="22"/>
      <c r="H912" s="22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G913" s="22"/>
      <c r="H913" s="22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G914" s="22"/>
      <c r="H914" s="22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G915" s="22"/>
      <c r="H915" s="22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G916" s="22"/>
      <c r="H916" s="22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G917" s="22"/>
      <c r="H917" s="22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G918" s="22"/>
      <c r="H918" s="22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G919" s="22"/>
      <c r="H919" s="22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G920" s="22"/>
      <c r="H920" s="22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G921" s="22"/>
      <c r="H921" s="22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G922" s="22"/>
      <c r="H922" s="22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G923" s="22"/>
      <c r="H923" s="22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G924" s="22"/>
      <c r="H924" s="22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G925" s="22"/>
      <c r="H925" s="22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G926" s="22"/>
      <c r="H926" s="22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G927" s="22"/>
      <c r="H927" s="22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G928" s="22"/>
      <c r="H928" s="22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G929" s="22"/>
      <c r="H929" s="22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G930" s="22"/>
      <c r="H930" s="22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G931" s="22"/>
      <c r="H931" s="22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G932" s="22"/>
      <c r="H932" s="22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G933" s="22"/>
      <c r="H933" s="22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G934" s="22"/>
      <c r="H934" s="22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G935" s="22"/>
      <c r="H935" s="22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G936" s="22"/>
      <c r="H936" s="22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G937" s="22"/>
      <c r="H937" s="22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G938" s="22"/>
      <c r="H938" s="22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G939" s="22"/>
      <c r="H939" s="22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G940" s="22"/>
      <c r="H940" s="22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G941" s="22"/>
      <c r="H941" s="22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G942" s="22"/>
      <c r="H942" s="22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G943" s="22"/>
      <c r="H943" s="22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G944" s="22"/>
      <c r="H944" s="22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G945" s="22"/>
      <c r="H945" s="22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G946" s="22"/>
      <c r="H946" s="22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G947" s="22"/>
      <c r="H947" s="22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G948" s="22"/>
      <c r="H948" s="22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G949" s="22"/>
      <c r="H949" s="22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G950" s="22"/>
      <c r="H950" s="22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G951" s="22"/>
      <c r="H951" s="22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G952" s="22"/>
      <c r="H952" s="22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G953" s="22"/>
      <c r="H953" s="22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G954" s="22"/>
      <c r="H954" s="22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G955" s="22"/>
      <c r="H955" s="22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G956" s="22"/>
      <c r="H956" s="22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G957" s="22"/>
      <c r="H957" s="22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G958" s="22"/>
      <c r="H958" s="22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G959" s="22"/>
      <c r="H959" s="22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G960" s="22"/>
      <c r="H960" s="22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G961" s="22"/>
      <c r="H961" s="22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G962" s="22"/>
      <c r="H962" s="22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G963" s="22"/>
      <c r="H963" s="22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G964" s="22"/>
      <c r="H964" s="22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G965" s="22"/>
      <c r="H965" s="22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G966" s="22"/>
      <c r="H966" s="22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G967" s="22"/>
      <c r="H967" s="22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G968" s="22"/>
      <c r="H968" s="22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G969" s="22"/>
      <c r="H969" s="22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G970" s="22"/>
      <c r="H970" s="22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G971" s="22"/>
      <c r="H971" s="22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G972" s="22"/>
      <c r="H972" s="22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G973" s="22"/>
      <c r="H973" s="22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G974" s="22"/>
      <c r="H974" s="22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G975" s="22"/>
      <c r="H975" s="22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G976" s="22"/>
      <c r="H976" s="22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G977" s="22"/>
      <c r="H977" s="22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G978" s="22"/>
      <c r="H978" s="22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G979" s="22"/>
      <c r="H979" s="22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G980" s="22"/>
      <c r="H980" s="22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G981" s="22"/>
      <c r="H981" s="22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G982" s="22"/>
      <c r="H982" s="22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G983" s="22"/>
      <c r="H983" s="22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G984" s="22"/>
      <c r="H984" s="22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G985" s="22"/>
      <c r="H985" s="22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G986" s="22"/>
      <c r="H986" s="22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G987" s="22"/>
      <c r="H987" s="22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G988" s="22"/>
      <c r="H988" s="22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G989" s="22"/>
      <c r="H989" s="22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G990" s="22"/>
      <c r="H990" s="22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G991" s="22"/>
      <c r="H991" s="22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G992" s="22"/>
      <c r="H992" s="22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G993" s="22"/>
      <c r="H993" s="22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G994" s="22"/>
      <c r="H994" s="22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G995" s="22"/>
      <c r="H995" s="22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G996" s="22"/>
      <c r="H996" s="22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G997" s="22"/>
      <c r="H997" s="22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G998" s="22"/>
      <c r="H998" s="22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G999" s="22"/>
      <c r="H999" s="22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G1000" s="22"/>
      <c r="H1000" s="22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4">
    <mergeCell ref="A8:H8"/>
    <mergeCell ref="A9:H9"/>
    <mergeCell ref="B10:H10"/>
    <mergeCell ref="A11:L1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0.57"/>
    <col customWidth="1" min="2" max="2" width="5.86"/>
    <col customWidth="1" min="3" max="3" width="26.71"/>
    <col customWidth="1" min="4" max="4" width="13.71"/>
    <col customWidth="1" min="5" max="5" width="8.14"/>
    <col customWidth="1" min="6" max="6" width="12.57"/>
    <col customWidth="1" min="7" max="7" width="5.57"/>
    <col customWidth="1" min="8" max="8" width="6.57"/>
    <col customWidth="1" min="9" max="9" width="10.57"/>
    <col customWidth="1" min="10" max="10" width="8.71"/>
    <col customWidth="1" min="11" max="11" width="10.14"/>
    <col customWidth="1" min="12" max="12" width="10.43"/>
    <col customWidth="1" min="13" max="13" width="10.0"/>
    <col customWidth="1" min="14" max="18" width="9.14"/>
    <col customWidth="1" min="19" max="26" width="8.71"/>
  </cols>
  <sheetData>
    <row r="1" ht="15.75" customHeight="1">
      <c r="A1" s="20"/>
      <c r="B1" s="20"/>
      <c r="C1" s="21" t="s">
        <v>42</v>
      </c>
      <c r="H1" s="22"/>
      <c r="I1" s="22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0"/>
      <c r="C2" s="21" t="s">
        <v>14</v>
      </c>
      <c r="H2" s="22"/>
      <c r="I2" s="2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0"/>
      <c r="C3" s="21" t="s">
        <v>43</v>
      </c>
      <c r="H3" s="22"/>
      <c r="I3" s="2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0"/>
      <c r="C4" s="21" t="s">
        <v>44</v>
      </c>
      <c r="H4" s="22"/>
      <c r="I4" s="22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0"/>
      <c r="C5" s="21" t="s">
        <v>45</v>
      </c>
      <c r="H5" s="22"/>
      <c r="I5" s="22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0"/>
      <c r="C6" s="21" t="s">
        <v>46</v>
      </c>
      <c r="H6" s="22"/>
      <c r="I6" s="22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0"/>
      <c r="B7" s="20"/>
      <c r="H7" s="22"/>
      <c r="I7" s="22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/>
      <c r="B8" s="20" t="s">
        <v>47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0"/>
      <c r="B9" s="21" t="s">
        <v>48</v>
      </c>
      <c r="C9" s="31"/>
      <c r="D9" s="31"/>
      <c r="E9" s="31"/>
      <c r="F9" s="31"/>
      <c r="G9" s="31"/>
      <c r="H9" s="31"/>
      <c r="I9" s="31"/>
      <c r="J9" s="31"/>
      <c r="K9" s="31"/>
      <c r="L9" s="31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0"/>
      <c r="B10" s="20"/>
      <c r="C10" s="23" t="s">
        <v>21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0"/>
      <c r="B11" s="23" t="s">
        <v>49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5.75" customHeight="1">
      <c r="A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0"/>
      <c r="C13" s="49" t="s">
        <v>50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5.75" customHeight="1">
      <c r="A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75" customHeight="1">
      <c r="A16" s="25"/>
      <c r="B16" s="26"/>
      <c r="C16" s="27" t="s">
        <v>23</v>
      </c>
      <c r="D16" s="28" t="s">
        <v>24</v>
      </c>
      <c r="E16" s="28" t="s">
        <v>25</v>
      </c>
      <c r="F16" s="28" t="s">
        <v>26</v>
      </c>
      <c r="G16" s="28" t="s">
        <v>51</v>
      </c>
      <c r="H16" s="28" t="s">
        <v>52</v>
      </c>
      <c r="I16" s="28" t="s">
        <v>53</v>
      </c>
      <c r="J16" s="28" t="s">
        <v>54</v>
      </c>
      <c r="K16" s="28" t="s">
        <v>55</v>
      </c>
      <c r="L16" s="28" t="s">
        <v>56</v>
      </c>
      <c r="M16" s="50" t="s">
        <v>28</v>
      </c>
      <c r="N16" s="31"/>
      <c r="O16" s="31"/>
      <c r="P16" s="31"/>
      <c r="Q16" s="31"/>
      <c r="R16" s="31" t="s">
        <v>57</v>
      </c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20"/>
      <c r="B17" s="32">
        <v>1.0</v>
      </c>
      <c r="C17" s="32">
        <v>2.0</v>
      </c>
      <c r="D17" s="32">
        <v>3.0</v>
      </c>
      <c r="E17" s="32">
        <v>4.0</v>
      </c>
      <c r="F17" s="32">
        <v>5.0</v>
      </c>
      <c r="G17" s="32">
        <v>6.0</v>
      </c>
      <c r="H17" s="32"/>
      <c r="I17" s="32">
        <v>7.0</v>
      </c>
      <c r="J17" s="32">
        <v>8.0</v>
      </c>
      <c r="K17" s="32">
        <v>9.0</v>
      </c>
      <c r="L17" s="32">
        <v>10.0</v>
      </c>
      <c r="M17" s="32">
        <v>11.0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75" customHeight="1">
      <c r="A18" s="20"/>
      <c r="B18" s="32">
        <v>1.0</v>
      </c>
      <c r="C18" s="51" t="s">
        <v>58</v>
      </c>
      <c r="D18" s="39">
        <v>8322.0</v>
      </c>
      <c r="E18" s="40">
        <v>3.0</v>
      </c>
      <c r="F18" s="40">
        <v>2.33</v>
      </c>
      <c r="G18" s="34"/>
      <c r="H18" s="34"/>
      <c r="I18" s="34" t="s">
        <v>59</v>
      </c>
      <c r="J18" s="35"/>
      <c r="K18" s="52">
        <f t="shared" ref="K18:K22" si="1">L18/165.58</f>
        <v>65.85577968</v>
      </c>
      <c r="L18" s="53">
        <f>N18*F18</f>
        <v>10904.4</v>
      </c>
      <c r="M18" s="53">
        <f t="shared" ref="M18:M22" si="2">L18*E18</f>
        <v>32713.2</v>
      </c>
      <c r="N18" s="54">
        <f>'розрах визннач мінім тариф став'!E11</f>
        <v>4680</v>
      </c>
      <c r="O18" s="54">
        <f>'розрах визннач мінім тариф став'!E10</f>
        <v>6177.6</v>
      </c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75" customHeight="1">
      <c r="A19" s="20"/>
      <c r="B19" s="32">
        <v>2.0</v>
      </c>
      <c r="C19" s="51" t="s">
        <v>60</v>
      </c>
      <c r="D19" s="39">
        <v>8322.0</v>
      </c>
      <c r="E19" s="40">
        <v>1.0</v>
      </c>
      <c r="F19" s="40">
        <v>2.33</v>
      </c>
      <c r="G19" s="34"/>
      <c r="H19" s="34"/>
      <c r="I19" s="34" t="s">
        <v>61</v>
      </c>
      <c r="J19" s="34"/>
      <c r="K19" s="52">
        <f t="shared" si="1"/>
        <v>65.85577968</v>
      </c>
      <c r="L19" s="53">
        <f>N18*F19</f>
        <v>10904.4</v>
      </c>
      <c r="M19" s="53">
        <f t="shared" si="2"/>
        <v>10904.4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75" customHeight="1">
      <c r="A20" s="20"/>
      <c r="B20" s="32">
        <v>3.0</v>
      </c>
      <c r="C20" s="51" t="s">
        <v>62</v>
      </c>
      <c r="D20" s="39">
        <v>9152.0</v>
      </c>
      <c r="E20" s="40">
        <v>2.0</v>
      </c>
      <c r="F20" s="40">
        <v>1.1</v>
      </c>
      <c r="G20" s="34"/>
      <c r="H20" s="34"/>
      <c r="I20" s="55" t="s">
        <v>61</v>
      </c>
      <c r="J20" s="34"/>
      <c r="K20" s="52">
        <f t="shared" si="1"/>
        <v>31.09071144</v>
      </c>
      <c r="L20" s="53">
        <f>N18*F20</f>
        <v>5148</v>
      </c>
      <c r="M20" s="53">
        <f t="shared" si="2"/>
        <v>10296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75" customHeight="1">
      <c r="A21" s="20"/>
      <c r="B21" s="32">
        <v>4.0</v>
      </c>
      <c r="C21" s="51" t="s">
        <v>63</v>
      </c>
      <c r="D21" s="39">
        <v>8331.0</v>
      </c>
      <c r="E21" s="40">
        <v>1.0</v>
      </c>
      <c r="F21" s="40">
        <v>1.46</v>
      </c>
      <c r="G21" s="40">
        <v>5.0</v>
      </c>
      <c r="H21" s="40">
        <v>1.54</v>
      </c>
      <c r="I21" s="34" t="s">
        <v>59</v>
      </c>
      <c r="J21" s="35"/>
      <c r="K21" s="52">
        <f t="shared" si="1"/>
        <v>63.54941418</v>
      </c>
      <c r="L21" s="53">
        <f>N18*F21*H21</f>
        <v>10522.512</v>
      </c>
      <c r="M21" s="53">
        <f t="shared" si="2"/>
        <v>10522.512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75" customHeight="1">
      <c r="A22" s="20"/>
      <c r="B22" s="32">
        <v>5.0</v>
      </c>
      <c r="C22" s="56" t="s">
        <v>64</v>
      </c>
      <c r="D22" s="32">
        <v>8332.0</v>
      </c>
      <c r="E22" s="34">
        <v>1.0</v>
      </c>
      <c r="F22" s="34">
        <v>1.69</v>
      </c>
      <c r="G22" s="34">
        <v>3.0</v>
      </c>
      <c r="H22" s="34">
        <v>1.2</v>
      </c>
      <c r="I22" s="55" t="s">
        <v>61</v>
      </c>
      <c r="J22" s="34"/>
      <c r="K22" s="52">
        <f t="shared" si="1"/>
        <v>57.31996618</v>
      </c>
      <c r="L22" s="53">
        <f>N18*F22*H22</f>
        <v>9491.04</v>
      </c>
      <c r="M22" s="53">
        <f t="shared" si="2"/>
        <v>9491.04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0"/>
      <c r="B23" s="32">
        <v>6.0</v>
      </c>
      <c r="C23" s="56" t="s">
        <v>65</v>
      </c>
      <c r="D23" s="32">
        <v>9162.0</v>
      </c>
      <c r="E23" s="34">
        <v>1.0</v>
      </c>
      <c r="F23" s="34">
        <v>1.32</v>
      </c>
      <c r="G23" s="34"/>
      <c r="H23" s="34"/>
      <c r="I23" s="34" t="s">
        <v>66</v>
      </c>
      <c r="J23" s="35">
        <f>N18*F23</f>
        <v>6177.6</v>
      </c>
      <c r="K23" s="52"/>
      <c r="L23" s="53"/>
      <c r="M23" s="53">
        <f>J23*E23</f>
        <v>6177.6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42"/>
      <c r="B24" s="43"/>
      <c r="C24" s="44" t="s">
        <v>41</v>
      </c>
      <c r="D24" s="46"/>
      <c r="E24" s="46">
        <f>SUM(E18:E23)</f>
        <v>9</v>
      </c>
      <c r="F24" s="46"/>
      <c r="G24" s="46"/>
      <c r="H24" s="46"/>
      <c r="I24" s="46"/>
      <c r="J24" s="47">
        <f>SUM(J23)</f>
        <v>6177.6</v>
      </c>
      <c r="K24" s="46"/>
      <c r="L24" s="47">
        <f t="shared" ref="L24:M24" si="3">SUM(L18:L23)</f>
        <v>46970.352</v>
      </c>
      <c r="M24" s="47">
        <f t="shared" si="3"/>
        <v>80104.752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ht="15.75" customHeight="1">
      <c r="A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4">
    <mergeCell ref="B8:I8"/>
    <mergeCell ref="C10:L10"/>
    <mergeCell ref="B11:M11"/>
    <mergeCell ref="C13:M13"/>
  </mergeCells>
  <printOptions/>
  <pageMargins bottom="0.25" footer="0.0" header="0.0" left="0.7086614173228347" right="0.7086614173228347" top="0.2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29.43"/>
    <col customWidth="1" min="3" max="3" width="11.0"/>
    <col customWidth="1" min="4" max="4" width="12.29"/>
    <col customWidth="1" min="5" max="7" width="8.71"/>
    <col customWidth="1" min="8" max="8" width="10.0"/>
    <col customWidth="1" min="9" max="9" width="11.43"/>
    <col customWidth="1" min="10" max="26" width="8.71"/>
  </cols>
  <sheetData>
    <row r="1">
      <c r="A1" s="20"/>
      <c r="B1" s="21" t="s">
        <v>67</v>
      </c>
      <c r="G1" s="22"/>
      <c r="H1" s="22"/>
    </row>
    <row r="2">
      <c r="A2" s="20"/>
      <c r="B2" s="21" t="s">
        <v>14</v>
      </c>
      <c r="G2" s="22"/>
      <c r="H2" s="22"/>
    </row>
    <row r="3">
      <c r="A3" s="20"/>
      <c r="B3" s="21" t="s">
        <v>68</v>
      </c>
      <c r="G3" s="22"/>
      <c r="H3" s="22"/>
    </row>
    <row r="4">
      <c r="A4" s="20"/>
      <c r="B4" s="21" t="s">
        <v>69</v>
      </c>
      <c r="G4" s="22"/>
      <c r="H4" s="22"/>
    </row>
    <row r="5" ht="15.0" customHeight="1">
      <c r="A5" s="20"/>
      <c r="B5" s="21" t="s">
        <v>70</v>
      </c>
      <c r="G5" s="22"/>
      <c r="H5" s="22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>
      <c r="A6" s="20"/>
      <c r="B6" s="21" t="s">
        <v>71</v>
      </c>
      <c r="G6" s="22"/>
      <c r="H6" s="22"/>
    </row>
    <row r="7" ht="15.0" customHeight="1">
      <c r="A7" s="20"/>
      <c r="G7" s="22"/>
      <c r="H7" s="22"/>
      <c r="L7" s="54">
        <f>'розрах визннач мінім тариф став'!E10</f>
        <v>6177.6</v>
      </c>
      <c r="M7" s="54">
        <f>'розрах визннач мінім тариф став'!E11</f>
        <v>4680</v>
      </c>
    </row>
    <row r="8" ht="30.75" customHeight="1">
      <c r="A8" s="20" t="s">
        <v>47</v>
      </c>
    </row>
    <row r="9" ht="18.75" customHeight="1">
      <c r="A9" s="21" t="s">
        <v>48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>
      <c r="A10" s="20"/>
      <c r="B10" s="23" t="s">
        <v>21</v>
      </c>
    </row>
    <row r="11" ht="15.75" customHeight="1">
      <c r="A11" s="23" t="s">
        <v>72</v>
      </c>
    </row>
    <row r="12" ht="11.25" customHeight="1"/>
    <row r="13" ht="27.0" customHeight="1">
      <c r="B13" s="49" t="s">
        <v>73</v>
      </c>
    </row>
    <row r="14" ht="8.25" customHeight="1"/>
    <row r="15">
      <c r="A15" s="26"/>
      <c r="B15" s="27" t="s">
        <v>23</v>
      </c>
      <c r="C15" s="28" t="s">
        <v>24</v>
      </c>
      <c r="D15" s="28" t="s">
        <v>25</v>
      </c>
      <c r="E15" s="28" t="s">
        <v>26</v>
      </c>
      <c r="F15" s="28" t="s">
        <v>51</v>
      </c>
      <c r="G15" s="28" t="s">
        <v>53</v>
      </c>
      <c r="H15" s="28" t="s">
        <v>54</v>
      </c>
      <c r="I15" s="28" t="s">
        <v>55</v>
      </c>
      <c r="J15" s="28" t="s">
        <v>56</v>
      </c>
      <c r="K15" s="50" t="s">
        <v>28</v>
      </c>
    </row>
    <row r="16">
      <c r="A16" s="32">
        <v>1.0</v>
      </c>
      <c r="B16" s="32">
        <v>2.0</v>
      </c>
      <c r="C16" s="32">
        <v>3.0</v>
      </c>
      <c r="D16" s="32">
        <v>4.0</v>
      </c>
      <c r="E16" s="32">
        <v>5.0</v>
      </c>
      <c r="F16" s="32">
        <v>6.0</v>
      </c>
      <c r="G16" s="32">
        <v>7.0</v>
      </c>
      <c r="H16" s="32">
        <v>8.0</v>
      </c>
      <c r="I16" s="32">
        <v>9.0</v>
      </c>
      <c r="J16" s="32">
        <v>10.0</v>
      </c>
      <c r="K16" s="32">
        <v>11.0</v>
      </c>
    </row>
    <row r="17">
      <c r="A17" s="32">
        <v>1.0</v>
      </c>
      <c r="B17" s="26" t="s">
        <v>74</v>
      </c>
      <c r="C17" s="39">
        <v>4132.0</v>
      </c>
      <c r="D17" s="34">
        <v>1.0</v>
      </c>
      <c r="E17" s="34">
        <v>1.47</v>
      </c>
      <c r="F17" s="34"/>
      <c r="G17" s="34" t="s">
        <v>61</v>
      </c>
      <c r="H17" s="35">
        <f>L7*E17</f>
        <v>9081.072</v>
      </c>
      <c r="I17" s="34"/>
      <c r="J17" s="35"/>
      <c r="K17" s="35">
        <f t="shared" ref="K17:K18" si="1">H17*D17</f>
        <v>9081.072</v>
      </c>
    </row>
    <row r="18">
      <c r="A18" s="32">
        <v>2.0</v>
      </c>
      <c r="B18" s="56" t="s">
        <v>75</v>
      </c>
      <c r="C18" s="39">
        <v>9162.0</v>
      </c>
      <c r="D18" s="34">
        <v>1.0</v>
      </c>
      <c r="E18" s="34">
        <v>1.32</v>
      </c>
      <c r="F18" s="34"/>
      <c r="G18" s="55" t="s">
        <v>61</v>
      </c>
      <c r="H18" s="35">
        <f>M7*E18</f>
        <v>6177.6</v>
      </c>
      <c r="I18" s="52"/>
      <c r="J18" s="35"/>
      <c r="K18" s="35">
        <f t="shared" si="1"/>
        <v>6177.6</v>
      </c>
    </row>
    <row r="19">
      <c r="A19" s="43"/>
      <c r="B19" s="44" t="s">
        <v>41</v>
      </c>
      <c r="C19" s="46"/>
      <c r="D19" s="46">
        <f>SUM(D17:D18)</f>
        <v>2</v>
      </c>
      <c r="E19" s="46"/>
      <c r="F19" s="46"/>
      <c r="G19" s="46"/>
      <c r="H19" s="47">
        <f>SUM(H17:H18)</f>
        <v>15258.672</v>
      </c>
      <c r="I19" s="46"/>
      <c r="J19" s="47">
        <f t="shared" ref="J19:K19" si="2">SUM(J17:J18)</f>
        <v>0</v>
      </c>
      <c r="K19" s="47">
        <f t="shared" si="2"/>
        <v>15258.672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B13:K13"/>
  </mergeCells>
  <printOptions/>
  <pageMargins bottom="0.7480314960629921" footer="0.0" header="0.0" left="0.7086614173228347" right="0.7086614173228347" top="0.2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5.0"/>
    <col customWidth="1" min="3" max="3" width="9.0"/>
    <col customWidth="1" min="4" max="4" width="10.14"/>
    <col customWidth="1" min="5" max="5" width="12.71"/>
    <col customWidth="1" min="6" max="6" width="5.86"/>
    <col customWidth="1" min="7" max="9" width="8.71"/>
    <col customWidth="1" min="10" max="10" width="11.86"/>
    <col customWidth="1" min="11" max="11" width="10.0"/>
    <col customWidth="1" min="12" max="12" width="9.86"/>
    <col customWidth="1" min="13" max="26" width="8.71"/>
  </cols>
  <sheetData>
    <row r="1">
      <c r="A1" s="20"/>
      <c r="B1" s="21" t="s">
        <v>76</v>
      </c>
      <c r="G1" s="22"/>
      <c r="H1" s="22"/>
    </row>
    <row r="2">
      <c r="A2" s="20"/>
      <c r="B2" s="21" t="s">
        <v>14</v>
      </c>
      <c r="G2" s="22"/>
      <c r="H2" s="22"/>
    </row>
    <row r="3">
      <c r="A3" s="20"/>
      <c r="B3" s="21" t="s">
        <v>77</v>
      </c>
      <c r="G3" s="22"/>
      <c r="H3" s="22"/>
    </row>
    <row r="4">
      <c r="A4" s="20"/>
      <c r="B4" s="21" t="s">
        <v>78</v>
      </c>
      <c r="G4" s="22"/>
      <c r="H4" s="22"/>
    </row>
    <row r="5">
      <c r="A5" s="20"/>
      <c r="B5" s="21" t="s">
        <v>79</v>
      </c>
      <c r="G5" s="22"/>
      <c r="H5" s="22"/>
    </row>
    <row r="6">
      <c r="A6" s="20"/>
      <c r="B6" s="21" t="s">
        <v>80</v>
      </c>
      <c r="G6" s="22"/>
      <c r="H6" s="22"/>
    </row>
    <row r="7">
      <c r="A7" s="20"/>
      <c r="G7" s="22"/>
      <c r="H7" s="22"/>
    </row>
    <row r="8">
      <c r="A8" s="20" t="s">
        <v>47</v>
      </c>
    </row>
    <row r="9">
      <c r="A9" s="21" t="s">
        <v>48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>
      <c r="A10" s="20"/>
      <c r="B10" s="23" t="s">
        <v>21</v>
      </c>
    </row>
    <row r="11" ht="15.75" customHeight="1">
      <c r="A11" s="23" t="s">
        <v>81</v>
      </c>
    </row>
    <row r="13" ht="24.0" customHeight="1">
      <c r="A13" s="58" t="s">
        <v>82</v>
      </c>
    </row>
    <row r="14" ht="3.0" customHeight="1"/>
    <row r="15">
      <c r="A15" s="26"/>
      <c r="B15" s="27" t="s">
        <v>23</v>
      </c>
      <c r="C15" s="28" t="s">
        <v>24</v>
      </c>
      <c r="D15" s="28" t="s">
        <v>25</v>
      </c>
      <c r="E15" s="28" t="s">
        <v>26</v>
      </c>
      <c r="F15" s="28" t="s">
        <v>51</v>
      </c>
      <c r="G15" s="28" t="s">
        <v>83</v>
      </c>
      <c r="H15" s="28" t="s">
        <v>53</v>
      </c>
      <c r="I15" s="28" t="s">
        <v>54</v>
      </c>
      <c r="J15" s="28" t="s">
        <v>55</v>
      </c>
      <c r="K15" s="28" t="s">
        <v>56</v>
      </c>
      <c r="L15" s="50" t="s">
        <v>28</v>
      </c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>
      <c r="A16" s="32">
        <v>1.0</v>
      </c>
      <c r="B16" s="32">
        <v>2.0</v>
      </c>
      <c r="C16" s="32">
        <v>3.0</v>
      </c>
      <c r="D16" s="32">
        <v>4.0</v>
      </c>
      <c r="E16" s="32">
        <v>5.0</v>
      </c>
      <c r="F16" s="32">
        <v>6.0</v>
      </c>
      <c r="G16" s="32"/>
      <c r="H16" s="32">
        <v>7.0</v>
      </c>
      <c r="I16" s="32">
        <v>8.0</v>
      </c>
      <c r="J16" s="32">
        <v>9.0</v>
      </c>
      <c r="K16" s="32">
        <v>10.0</v>
      </c>
      <c r="L16" s="32">
        <v>11.0</v>
      </c>
    </row>
    <row r="17" ht="27.75" customHeight="1">
      <c r="A17" s="32">
        <v>1.0</v>
      </c>
      <c r="B17" s="26" t="s">
        <v>84</v>
      </c>
      <c r="C17" s="32" t="s">
        <v>85</v>
      </c>
      <c r="D17" s="34">
        <v>1.0</v>
      </c>
      <c r="E17" s="34">
        <v>2.7</v>
      </c>
      <c r="F17" s="34"/>
      <c r="G17" s="34"/>
      <c r="H17" s="34" t="s">
        <v>61</v>
      </c>
      <c r="I17" s="35">
        <f>M17*E17</f>
        <v>16679.52</v>
      </c>
      <c r="J17" s="34"/>
      <c r="K17" s="35"/>
      <c r="L17" s="35">
        <f>I17*D17</f>
        <v>16679.52</v>
      </c>
      <c r="M17" s="54">
        <f>'розрах визннач мінім тариф став'!E10</f>
        <v>6177.6</v>
      </c>
    </row>
    <row r="18" ht="28.5" customHeight="1">
      <c r="A18" s="32">
        <v>2.0</v>
      </c>
      <c r="B18" s="38" t="s">
        <v>86</v>
      </c>
      <c r="C18" s="39">
        <v>3113.0</v>
      </c>
      <c r="D18" s="40">
        <v>1.0</v>
      </c>
      <c r="E18" s="40">
        <v>1.46</v>
      </c>
      <c r="F18" s="34">
        <v>4.0</v>
      </c>
      <c r="G18" s="34">
        <v>1.35</v>
      </c>
      <c r="H18" s="34" t="s">
        <v>61</v>
      </c>
      <c r="I18" s="35"/>
      <c r="J18" s="52">
        <f t="shared" ref="J18:J19" si="1">K18/165.58</f>
        <v>55.70890204</v>
      </c>
      <c r="K18" s="35">
        <f>M18*E18*G18</f>
        <v>9224.28</v>
      </c>
      <c r="L18" s="35">
        <f t="shared" ref="L18:L19" si="2">K18*D18</f>
        <v>9224.28</v>
      </c>
      <c r="M18" s="54">
        <f>'розрах визннач мінім тариф став'!E11</f>
        <v>4680</v>
      </c>
    </row>
    <row r="19" ht="27.0" customHeight="1">
      <c r="A19" s="32">
        <v>3.0</v>
      </c>
      <c r="B19" s="38" t="s">
        <v>87</v>
      </c>
      <c r="C19" s="39">
        <v>7136.0</v>
      </c>
      <c r="D19" s="40">
        <v>2.0</v>
      </c>
      <c r="E19" s="40">
        <v>1.46</v>
      </c>
      <c r="F19" s="34">
        <v>4.0</v>
      </c>
      <c r="G19" s="34">
        <v>1.35</v>
      </c>
      <c r="H19" s="32" t="s">
        <v>66</v>
      </c>
      <c r="I19" s="35"/>
      <c r="J19" s="52">
        <f t="shared" si="1"/>
        <v>55.70890204</v>
      </c>
      <c r="K19" s="35">
        <f>M18*E19*G19</f>
        <v>9224.28</v>
      </c>
      <c r="L19" s="35">
        <f t="shared" si="2"/>
        <v>18448.56</v>
      </c>
    </row>
    <row r="20" ht="27.0" customHeight="1">
      <c r="A20" s="32">
        <f>A19+1</f>
        <v>4</v>
      </c>
      <c r="B20" s="38" t="s">
        <v>88</v>
      </c>
      <c r="C20" s="39">
        <v>9162.0</v>
      </c>
      <c r="D20" s="40">
        <v>4.0</v>
      </c>
      <c r="E20" s="40">
        <v>1.32</v>
      </c>
      <c r="F20" s="34"/>
      <c r="G20" s="34"/>
      <c r="H20" s="32" t="s">
        <v>66</v>
      </c>
      <c r="I20" s="35">
        <f>M18*E20</f>
        <v>6177.6</v>
      </c>
      <c r="J20" s="34"/>
      <c r="K20" s="35"/>
      <c r="L20" s="35">
        <f>I20*D20</f>
        <v>24710.4</v>
      </c>
    </row>
    <row r="21" ht="27.0" customHeight="1">
      <c r="A21" s="43"/>
      <c r="B21" s="44" t="s">
        <v>41</v>
      </c>
      <c r="C21" s="46"/>
      <c r="D21" s="46">
        <f>SUM(D17:D20)</f>
        <v>8</v>
      </c>
      <c r="E21" s="46"/>
      <c r="F21" s="46"/>
      <c r="G21" s="46"/>
      <c r="H21" s="46"/>
      <c r="I21" s="47">
        <f>SUM(I17:I20)</f>
        <v>22857.12</v>
      </c>
      <c r="J21" s="46"/>
      <c r="K21" s="47">
        <f t="shared" ref="K21:L21" si="3">SUM(K17:K20)</f>
        <v>18448.56</v>
      </c>
      <c r="L21" s="47">
        <f t="shared" si="3"/>
        <v>69062.76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A13:L13"/>
  </mergeCells>
  <printOptions/>
  <pageMargins bottom="0.7480314960629921" footer="0.0" header="0.0" left="0.7086614173228347" right="0.7086614173228347" top="0.37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9.0"/>
    <col customWidth="1" min="3" max="3" width="10.86"/>
    <col customWidth="1" min="4" max="4" width="10.57"/>
    <col customWidth="1" min="5" max="5" width="9.0"/>
    <col customWidth="1" min="6" max="6" width="5.86"/>
    <col customWidth="1" min="7" max="7" width="5.43"/>
    <col customWidth="1" min="8" max="8" width="11.57"/>
    <col customWidth="1" min="9" max="9" width="8.57"/>
    <col customWidth="1" min="10" max="10" width="8.71"/>
    <col customWidth="1" min="11" max="11" width="10.43"/>
    <col customWidth="1" min="12" max="12" width="10.0"/>
    <col customWidth="1" min="13" max="26" width="8.71"/>
  </cols>
  <sheetData>
    <row r="1">
      <c r="A1" s="20"/>
      <c r="B1" s="21" t="s">
        <v>89</v>
      </c>
      <c r="G1" s="22"/>
      <c r="H1" s="22"/>
    </row>
    <row r="2">
      <c r="A2" s="20"/>
      <c r="B2" s="21" t="s">
        <v>14</v>
      </c>
      <c r="G2" s="22"/>
      <c r="H2" s="22"/>
    </row>
    <row r="3">
      <c r="A3" s="20"/>
      <c r="B3" s="21" t="s">
        <v>90</v>
      </c>
      <c r="G3" s="22"/>
      <c r="H3" s="22"/>
    </row>
    <row r="4">
      <c r="A4" s="20"/>
      <c r="B4" s="21" t="s">
        <v>91</v>
      </c>
      <c r="G4" s="22"/>
      <c r="H4" s="22"/>
    </row>
    <row r="5">
      <c r="A5" s="20"/>
      <c r="B5" s="21" t="s">
        <v>92</v>
      </c>
      <c r="G5" s="22"/>
      <c r="H5" s="22"/>
    </row>
    <row r="6">
      <c r="A6" s="20"/>
      <c r="B6" s="21" t="s">
        <v>93</v>
      </c>
      <c r="G6" s="22"/>
      <c r="H6" s="22"/>
    </row>
    <row r="7">
      <c r="A7" s="20"/>
      <c r="G7" s="22"/>
      <c r="H7" s="22"/>
    </row>
    <row r="8">
      <c r="A8" s="20" t="s">
        <v>47</v>
      </c>
    </row>
    <row r="9">
      <c r="A9" s="21" t="s">
        <v>48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>
      <c r="A10" s="20"/>
      <c r="B10" s="23" t="s">
        <v>21</v>
      </c>
    </row>
    <row r="11" ht="15.75" customHeight="1">
      <c r="A11" s="23" t="s">
        <v>94</v>
      </c>
    </row>
    <row r="12" ht="15.0" customHeight="1"/>
    <row r="13" ht="24.75" customHeight="1">
      <c r="A13" s="59" t="s">
        <v>95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ht="60.75" customHeight="1">
      <c r="A14" s="26"/>
      <c r="B14" s="27" t="s">
        <v>23</v>
      </c>
      <c r="C14" s="28" t="s">
        <v>24</v>
      </c>
      <c r="D14" s="28" t="s">
        <v>25</v>
      </c>
      <c r="E14" s="28" t="s">
        <v>26</v>
      </c>
      <c r="F14" s="28" t="s">
        <v>51</v>
      </c>
      <c r="G14" s="28" t="s">
        <v>83</v>
      </c>
      <c r="H14" s="28" t="s">
        <v>53</v>
      </c>
      <c r="I14" s="28" t="s">
        <v>54</v>
      </c>
      <c r="J14" s="28" t="s">
        <v>55</v>
      </c>
      <c r="K14" s="28" t="s">
        <v>96</v>
      </c>
      <c r="L14" s="50" t="s">
        <v>28</v>
      </c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2.75" customHeight="1">
      <c r="A15" s="32">
        <v>1.0</v>
      </c>
      <c r="B15" s="32">
        <v>2.0</v>
      </c>
      <c r="C15" s="32">
        <v>3.0</v>
      </c>
      <c r="D15" s="32">
        <v>4.0</v>
      </c>
      <c r="E15" s="32">
        <v>5.0</v>
      </c>
      <c r="F15" s="32">
        <v>6.0</v>
      </c>
      <c r="G15" s="32"/>
      <c r="H15" s="32">
        <v>7.0</v>
      </c>
      <c r="I15" s="32">
        <v>8.0</v>
      </c>
      <c r="J15" s="32">
        <v>9.0</v>
      </c>
      <c r="K15" s="32">
        <v>10.0</v>
      </c>
      <c r="L15" s="32">
        <v>11.0</v>
      </c>
    </row>
    <row r="16" ht="12.75" customHeight="1">
      <c r="A16" s="32"/>
      <c r="B16" s="26"/>
      <c r="C16" s="32"/>
      <c r="D16" s="34"/>
      <c r="E16" s="34"/>
      <c r="F16" s="34"/>
      <c r="G16" s="34"/>
      <c r="H16" s="32"/>
      <c r="I16" s="34"/>
      <c r="J16" s="52"/>
      <c r="K16" s="35"/>
      <c r="L16" s="35"/>
      <c r="M16" s="54"/>
    </row>
    <row r="17" ht="18.0" customHeight="1">
      <c r="A17" s="32">
        <v>1.0</v>
      </c>
      <c r="B17" s="38" t="s">
        <v>97</v>
      </c>
      <c r="C17" s="39">
        <v>7212.0</v>
      </c>
      <c r="D17" s="40">
        <v>1.0</v>
      </c>
      <c r="E17" s="40">
        <v>1.46</v>
      </c>
      <c r="F17" s="34">
        <v>4.0</v>
      </c>
      <c r="G17" s="34">
        <v>1.35</v>
      </c>
      <c r="H17" s="32" t="s">
        <v>98</v>
      </c>
      <c r="I17" s="35"/>
      <c r="J17" s="52">
        <f>K17/165.58</f>
        <v>55.70890204</v>
      </c>
      <c r="K17" s="35">
        <f>M17*E17*G17</f>
        <v>9224.28</v>
      </c>
      <c r="L17" s="35">
        <f>K17*D17</f>
        <v>9224.28</v>
      </c>
      <c r="M17" s="54">
        <f>'розрах визннач мінім тариф став'!E11</f>
        <v>4680</v>
      </c>
    </row>
    <row r="18" ht="15.75" customHeight="1">
      <c r="A18" s="32">
        <v>2.0</v>
      </c>
      <c r="B18" s="38" t="s">
        <v>99</v>
      </c>
      <c r="C18" s="39">
        <v>3221.0</v>
      </c>
      <c r="D18" s="40">
        <v>0.25</v>
      </c>
      <c r="E18" s="40">
        <v>1.1</v>
      </c>
      <c r="F18" s="34"/>
      <c r="G18" s="34"/>
      <c r="H18" s="55" t="s">
        <v>61</v>
      </c>
      <c r="I18" s="35">
        <f>M18*E18</f>
        <v>6795.36</v>
      </c>
      <c r="J18" s="34"/>
      <c r="K18" s="35"/>
      <c r="L18" s="35">
        <f>I18*D18</f>
        <v>1698.84</v>
      </c>
      <c r="M18" s="54">
        <f>'розрах визннач мінім тариф став'!E10</f>
        <v>6177.6</v>
      </c>
    </row>
    <row r="19">
      <c r="A19" s="43"/>
      <c r="B19" s="44" t="s">
        <v>41</v>
      </c>
      <c r="C19" s="46"/>
      <c r="D19" s="46">
        <f>SUM(D16:D18)</f>
        <v>1.25</v>
      </c>
      <c r="E19" s="46"/>
      <c r="F19" s="46"/>
      <c r="G19" s="46"/>
      <c r="H19" s="46"/>
      <c r="I19" s="46">
        <f>SUM(I16:I18)</f>
        <v>6795.36</v>
      </c>
      <c r="J19" s="46"/>
      <c r="K19" s="47">
        <f t="shared" ref="K19:L19" si="1">SUM(K16:K18)</f>
        <v>9224.28</v>
      </c>
      <c r="L19" s="47">
        <f t="shared" si="1"/>
        <v>10923.12</v>
      </c>
    </row>
    <row r="21" ht="15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A13:L13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27.43"/>
    <col customWidth="1" min="3" max="3" width="9.29"/>
    <col customWidth="1" min="4" max="4" width="9.43"/>
    <col customWidth="1" min="5" max="5" width="7.86"/>
    <col customWidth="1" min="6" max="6" width="5.86"/>
    <col customWidth="1" min="7" max="7" width="5.43"/>
    <col customWidth="1" min="8" max="8" width="11.57"/>
    <col customWidth="1" min="9" max="9" width="10.0"/>
    <col customWidth="1" min="10" max="10" width="9.14"/>
    <col customWidth="1" min="11" max="11" width="9.71"/>
    <col customWidth="1" min="12" max="12" width="10.43"/>
    <col customWidth="1" min="13" max="26" width="8.71"/>
  </cols>
  <sheetData>
    <row r="1">
      <c r="J1" s="61" t="s">
        <v>100</v>
      </c>
    </row>
    <row r="2">
      <c r="H2" s="62" t="s">
        <v>101</v>
      </c>
      <c r="I2" s="62"/>
      <c r="J2" s="61"/>
    </row>
    <row r="4">
      <c r="A4" s="20"/>
      <c r="B4" s="21" t="s">
        <v>102</v>
      </c>
      <c r="G4" s="22"/>
      <c r="H4" s="22"/>
      <c r="J4" s="63" t="s">
        <v>103</v>
      </c>
    </row>
    <row r="5">
      <c r="A5" s="20"/>
      <c r="B5" s="21" t="s">
        <v>14</v>
      </c>
      <c r="C5" s="64"/>
      <c r="D5" s="65" t="s">
        <v>104</v>
      </c>
      <c r="E5" s="63"/>
      <c r="F5" s="63"/>
      <c r="G5" s="66"/>
      <c r="H5" s="22"/>
    </row>
    <row r="6">
      <c r="A6" s="20"/>
      <c r="B6" s="21" t="s">
        <v>105</v>
      </c>
      <c r="G6" s="22"/>
      <c r="H6" s="22"/>
      <c r="J6" s="63" t="s">
        <v>106</v>
      </c>
    </row>
    <row r="7">
      <c r="A7" s="20"/>
      <c r="B7" s="21" t="s">
        <v>107</v>
      </c>
      <c r="G7" s="22"/>
      <c r="H7" s="22"/>
      <c r="J7" s="63" t="s">
        <v>108</v>
      </c>
    </row>
    <row r="8">
      <c r="A8" s="20"/>
      <c r="B8" s="21" t="s">
        <v>109</v>
      </c>
      <c r="G8" s="22"/>
      <c r="H8" s="22"/>
    </row>
    <row r="9">
      <c r="A9" s="20"/>
      <c r="B9" s="21" t="s">
        <v>110</v>
      </c>
      <c r="G9" s="22"/>
      <c r="H9" s="22"/>
      <c r="J9" s="13" t="s">
        <v>111</v>
      </c>
    </row>
    <row r="10">
      <c r="A10" s="20"/>
      <c r="B10" s="21" t="s">
        <v>112</v>
      </c>
      <c r="G10" s="22"/>
      <c r="H10" s="22"/>
      <c r="J10" s="63" t="s">
        <v>113</v>
      </c>
      <c r="L10" s="63"/>
    </row>
    <row r="11">
      <c r="A11" s="20"/>
      <c r="L11" s="23"/>
    </row>
    <row r="12">
      <c r="B12" s="20"/>
      <c r="C12" s="20" t="s">
        <v>47</v>
      </c>
      <c r="D12" s="20"/>
      <c r="E12" s="20"/>
      <c r="F12" s="20"/>
      <c r="G12" s="20"/>
      <c r="H12" s="20"/>
      <c r="I12" s="20"/>
    </row>
    <row r="13">
      <c r="B13" s="21"/>
      <c r="C13" s="65" t="s">
        <v>20</v>
      </c>
    </row>
    <row r="14">
      <c r="A14" s="31"/>
      <c r="B14" s="23" t="s">
        <v>21</v>
      </c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>
      <c r="B15" s="23" t="s">
        <v>114</v>
      </c>
    </row>
    <row r="16">
      <c r="A16" s="26"/>
      <c r="B16" s="27" t="s">
        <v>23</v>
      </c>
      <c r="C16" s="28" t="s">
        <v>24</v>
      </c>
      <c r="D16" s="28" t="s">
        <v>25</v>
      </c>
      <c r="E16" s="28" t="s">
        <v>26</v>
      </c>
      <c r="F16" s="28" t="s">
        <v>51</v>
      </c>
      <c r="G16" s="28" t="s">
        <v>83</v>
      </c>
      <c r="H16" s="28" t="s">
        <v>53</v>
      </c>
      <c r="I16" s="28" t="s">
        <v>54</v>
      </c>
      <c r="J16" s="28" t="s">
        <v>55</v>
      </c>
      <c r="K16" s="28" t="s">
        <v>96</v>
      </c>
      <c r="L16" s="50" t="s">
        <v>28</v>
      </c>
      <c r="M16" s="31"/>
    </row>
    <row r="17">
      <c r="A17" s="32"/>
      <c r="B17" s="26"/>
      <c r="C17" s="32"/>
      <c r="D17" s="34"/>
      <c r="E17" s="34"/>
      <c r="F17" s="34"/>
      <c r="G17" s="34"/>
      <c r="H17" s="32"/>
      <c r="I17" s="34"/>
      <c r="J17" s="52"/>
      <c r="K17" s="35"/>
      <c r="L17" s="35"/>
      <c r="M17" s="54"/>
    </row>
    <row r="18">
      <c r="A18" s="32"/>
      <c r="B18" s="67" t="s">
        <v>115</v>
      </c>
      <c r="C18" s="32"/>
      <c r="D18" s="34"/>
      <c r="E18" s="34"/>
      <c r="F18" s="34"/>
      <c r="G18" s="34"/>
      <c r="H18" s="32"/>
      <c r="I18" s="34"/>
      <c r="J18" s="52"/>
      <c r="K18" s="35"/>
      <c r="L18" s="35"/>
      <c r="M18" s="54">
        <f>'розрах визннач мінім тариф став'!E10</f>
        <v>6177.6</v>
      </c>
    </row>
    <row r="19">
      <c r="A19" s="68">
        <v>1.0</v>
      </c>
      <c r="B19" s="67" t="s">
        <v>29</v>
      </c>
      <c r="C19" s="32" t="s">
        <v>30</v>
      </c>
      <c r="D19" s="34">
        <v>1.0</v>
      </c>
      <c r="E19" s="34">
        <v>4.0</v>
      </c>
      <c r="F19" s="34"/>
      <c r="G19" s="34"/>
      <c r="H19" s="55" t="s">
        <v>61</v>
      </c>
      <c r="I19" s="35">
        <v>23579.424000000003</v>
      </c>
      <c r="J19" s="35"/>
      <c r="K19" s="35"/>
      <c r="L19" s="35">
        <f t="shared" ref="L19:L26" si="1">I19*D19</f>
        <v>23579.424</v>
      </c>
      <c r="M19" s="54"/>
    </row>
    <row r="20">
      <c r="A20" s="69">
        <f>A19+1</f>
        <v>2</v>
      </c>
      <c r="B20" s="41" t="s">
        <v>31</v>
      </c>
      <c r="C20" s="39">
        <v>1231.0</v>
      </c>
      <c r="D20" s="40">
        <v>1.0</v>
      </c>
      <c r="E20" s="40">
        <v>2.5</v>
      </c>
      <c r="F20" s="34"/>
      <c r="G20" s="34"/>
      <c r="H20" s="55" t="s">
        <v>61</v>
      </c>
      <c r="I20" s="35">
        <f>M18*E20</f>
        <v>15444</v>
      </c>
      <c r="J20" s="35"/>
      <c r="K20" s="35"/>
      <c r="L20" s="35">
        <f t="shared" si="1"/>
        <v>15444</v>
      </c>
      <c r="M20" s="54"/>
    </row>
    <row r="21" ht="15.75" customHeight="1">
      <c r="A21" s="69">
        <v>3.0</v>
      </c>
      <c r="B21" s="41" t="s">
        <v>32</v>
      </c>
      <c r="C21" s="39" t="s">
        <v>33</v>
      </c>
      <c r="D21" s="40">
        <v>1.0</v>
      </c>
      <c r="E21" s="40">
        <v>2.2</v>
      </c>
      <c r="F21" s="34"/>
      <c r="G21" s="34"/>
      <c r="H21" s="55" t="s">
        <v>61</v>
      </c>
      <c r="I21" s="35">
        <f>M18*E21</f>
        <v>13590.72</v>
      </c>
      <c r="J21" s="35"/>
      <c r="K21" s="35"/>
      <c r="L21" s="35">
        <f t="shared" si="1"/>
        <v>13590.72</v>
      </c>
      <c r="M21" s="54"/>
    </row>
    <row r="22" ht="15.75" customHeight="1">
      <c r="A22" s="69">
        <v>4.0</v>
      </c>
      <c r="B22" s="41" t="s">
        <v>116</v>
      </c>
      <c r="C22" s="39" t="s">
        <v>35</v>
      </c>
      <c r="D22" s="40">
        <v>1.0</v>
      </c>
      <c r="E22" s="40">
        <v>2.2</v>
      </c>
      <c r="F22" s="34"/>
      <c r="G22" s="34"/>
      <c r="H22" s="55" t="s">
        <v>61</v>
      </c>
      <c r="I22" s="35">
        <f>M18*E22</f>
        <v>13590.72</v>
      </c>
      <c r="J22" s="35"/>
      <c r="K22" s="35"/>
      <c r="L22" s="35">
        <f t="shared" si="1"/>
        <v>13590.72</v>
      </c>
      <c r="M22" s="54"/>
    </row>
    <row r="23" ht="15.75" customHeight="1">
      <c r="A23" s="69">
        <v>5.0</v>
      </c>
      <c r="B23" s="41" t="s">
        <v>117</v>
      </c>
      <c r="C23" s="39">
        <v>2429.0</v>
      </c>
      <c r="D23" s="40">
        <v>1.0</v>
      </c>
      <c r="E23" s="40">
        <v>2.0</v>
      </c>
      <c r="F23" s="34"/>
      <c r="G23" s="34"/>
      <c r="H23" s="55" t="s">
        <v>61</v>
      </c>
      <c r="I23" s="35">
        <f>M18*E23</f>
        <v>12355.2</v>
      </c>
      <c r="J23" s="35"/>
      <c r="K23" s="35"/>
      <c r="L23" s="35">
        <f t="shared" si="1"/>
        <v>12355.2</v>
      </c>
      <c r="M23" s="54"/>
    </row>
    <row r="24" ht="15.75" customHeight="1">
      <c r="A24" s="69">
        <v>6.0</v>
      </c>
      <c r="B24" s="41" t="s">
        <v>37</v>
      </c>
      <c r="C24" s="39">
        <v>4211.0</v>
      </c>
      <c r="D24" s="40">
        <v>1.0</v>
      </c>
      <c r="E24" s="40">
        <v>1.7</v>
      </c>
      <c r="F24" s="34"/>
      <c r="G24" s="34"/>
      <c r="H24" s="55" t="s">
        <v>61</v>
      </c>
      <c r="I24" s="35">
        <f>M18*E24</f>
        <v>10501.92</v>
      </c>
      <c r="J24" s="35"/>
      <c r="K24" s="35"/>
      <c r="L24" s="35">
        <f t="shared" si="1"/>
        <v>10501.92</v>
      </c>
      <c r="M24" s="54"/>
    </row>
    <row r="25" ht="15.75" customHeight="1">
      <c r="A25" s="69">
        <v>7.0</v>
      </c>
      <c r="B25" s="41" t="s">
        <v>38</v>
      </c>
      <c r="C25" s="39">
        <v>3423.0</v>
      </c>
      <c r="D25" s="40">
        <v>1.0</v>
      </c>
      <c r="E25" s="40">
        <v>1.7</v>
      </c>
      <c r="F25" s="34"/>
      <c r="G25" s="34"/>
      <c r="H25" s="55" t="s">
        <v>61</v>
      </c>
      <c r="I25" s="35">
        <f>M18*E25</f>
        <v>10501.92</v>
      </c>
      <c r="J25" s="35"/>
      <c r="K25" s="35"/>
      <c r="L25" s="35">
        <f t="shared" si="1"/>
        <v>10501.92</v>
      </c>
      <c r="M25" s="54"/>
    </row>
    <row r="26" ht="15.75" customHeight="1">
      <c r="A26" s="69">
        <v>8.0</v>
      </c>
      <c r="B26" s="41" t="s">
        <v>39</v>
      </c>
      <c r="C26" s="39" t="s">
        <v>40</v>
      </c>
      <c r="D26" s="40">
        <v>1.0</v>
      </c>
      <c r="E26" s="40">
        <v>2.0</v>
      </c>
      <c r="F26" s="34"/>
      <c r="G26" s="34"/>
      <c r="H26" s="55" t="s">
        <v>61</v>
      </c>
      <c r="I26" s="35">
        <f>M18*E26</f>
        <v>12355.2</v>
      </c>
      <c r="J26" s="35"/>
      <c r="K26" s="35"/>
      <c r="L26" s="35">
        <f t="shared" si="1"/>
        <v>12355.2</v>
      </c>
      <c r="M26" s="54"/>
    </row>
    <row r="27" ht="15.75" customHeight="1">
      <c r="A27" s="70"/>
      <c r="B27" s="71" t="s">
        <v>118</v>
      </c>
      <c r="C27" s="70"/>
      <c r="D27" s="70">
        <f>SUM(D19:D26)</f>
        <v>8</v>
      </c>
      <c r="E27" s="70"/>
      <c r="F27" s="70"/>
      <c r="G27" s="70"/>
      <c r="H27" s="70"/>
      <c r="I27" s="72">
        <f>SUM(I19:I26)</f>
        <v>111919.104</v>
      </c>
      <c r="J27" s="73"/>
      <c r="K27" s="72"/>
      <c r="L27" s="72">
        <f>SUM(L19:L26)</f>
        <v>111919.104</v>
      </c>
      <c r="M27" s="54"/>
    </row>
    <row r="28" ht="15.75" customHeight="1">
      <c r="A28" s="32"/>
      <c r="B28" s="56" t="s">
        <v>119</v>
      </c>
      <c r="C28" s="32"/>
      <c r="D28" s="34"/>
      <c r="E28" s="34"/>
      <c r="F28" s="34"/>
      <c r="G28" s="34"/>
      <c r="H28" s="32"/>
      <c r="I28" s="34"/>
      <c r="J28" s="52"/>
      <c r="K28" s="35"/>
      <c r="L28" s="35"/>
      <c r="M28" s="54"/>
    </row>
    <row r="29" ht="15.75" customHeight="1">
      <c r="A29" s="68">
        <v>9.0</v>
      </c>
      <c r="B29" s="51" t="s">
        <v>58</v>
      </c>
      <c r="C29" s="39">
        <v>8322.0</v>
      </c>
      <c r="D29" s="40">
        <v>3.0</v>
      </c>
      <c r="E29" s="40">
        <v>2.33</v>
      </c>
      <c r="F29" s="34"/>
      <c r="G29" s="34"/>
      <c r="H29" s="34" t="s">
        <v>59</v>
      </c>
      <c r="I29" s="35"/>
      <c r="J29" s="52">
        <f t="shared" ref="J29:J33" si="2">K29/165.58</f>
        <v>65.85577968</v>
      </c>
      <c r="K29" s="35">
        <f>M29*E29</f>
        <v>10904.4</v>
      </c>
      <c r="L29" s="35">
        <f t="shared" ref="L29:L33" si="3">K29*D29</f>
        <v>32713.2</v>
      </c>
      <c r="M29" s="54">
        <f>'розрах визннач мінім тариф став'!E11</f>
        <v>4680</v>
      </c>
    </row>
    <row r="30" ht="15.75" customHeight="1">
      <c r="A30" s="68">
        <v>10.0</v>
      </c>
      <c r="B30" s="51" t="s">
        <v>60</v>
      </c>
      <c r="C30" s="39">
        <v>8322.0</v>
      </c>
      <c r="D30" s="40">
        <v>1.0</v>
      </c>
      <c r="E30" s="40">
        <v>2.33</v>
      </c>
      <c r="F30" s="34"/>
      <c r="G30" s="34"/>
      <c r="H30" s="34" t="s">
        <v>61</v>
      </c>
      <c r="I30" s="34"/>
      <c r="J30" s="52">
        <f t="shared" si="2"/>
        <v>65.85577968</v>
      </c>
      <c r="K30" s="35">
        <f>M29*E30</f>
        <v>10904.4</v>
      </c>
      <c r="L30" s="35">
        <f t="shared" si="3"/>
        <v>10904.4</v>
      </c>
      <c r="M30" s="54"/>
    </row>
    <row r="31" ht="15.75" customHeight="1">
      <c r="A31" s="68">
        <v>11.0</v>
      </c>
      <c r="B31" s="51" t="s">
        <v>62</v>
      </c>
      <c r="C31" s="39">
        <v>9152.0</v>
      </c>
      <c r="D31" s="40">
        <v>2.0</v>
      </c>
      <c r="E31" s="40">
        <v>1.1</v>
      </c>
      <c r="F31" s="34"/>
      <c r="G31" s="34"/>
      <c r="H31" s="55" t="s">
        <v>61</v>
      </c>
      <c r="I31" s="34"/>
      <c r="J31" s="52">
        <f t="shared" si="2"/>
        <v>31.09071144</v>
      </c>
      <c r="K31" s="35">
        <f>M29*E31</f>
        <v>5148</v>
      </c>
      <c r="L31" s="35">
        <f t="shared" si="3"/>
        <v>10296</v>
      </c>
      <c r="M31" s="54"/>
    </row>
    <row r="32" ht="15.75" customHeight="1">
      <c r="A32" s="68">
        <v>12.0</v>
      </c>
      <c r="B32" s="51" t="s">
        <v>63</v>
      </c>
      <c r="C32" s="39">
        <v>8331.0</v>
      </c>
      <c r="D32" s="40">
        <v>1.0</v>
      </c>
      <c r="E32" s="40">
        <v>1.46</v>
      </c>
      <c r="F32" s="40">
        <v>5.0</v>
      </c>
      <c r="G32" s="40">
        <v>1.54</v>
      </c>
      <c r="H32" s="34" t="s">
        <v>59</v>
      </c>
      <c r="I32" s="35"/>
      <c r="J32" s="52">
        <f t="shared" si="2"/>
        <v>63.54941418</v>
      </c>
      <c r="K32" s="35">
        <f>M29*E32*G32</f>
        <v>10522.512</v>
      </c>
      <c r="L32" s="35">
        <f t="shared" si="3"/>
        <v>10522.512</v>
      </c>
      <c r="M32" s="54"/>
    </row>
    <row r="33" ht="15.75" customHeight="1">
      <c r="A33" s="68">
        <v>13.0</v>
      </c>
      <c r="B33" s="56" t="s">
        <v>64</v>
      </c>
      <c r="C33" s="32">
        <v>8332.0</v>
      </c>
      <c r="D33" s="34">
        <v>1.0</v>
      </c>
      <c r="E33" s="34">
        <v>1.69</v>
      </c>
      <c r="F33" s="34">
        <v>3.0</v>
      </c>
      <c r="G33" s="34">
        <v>1.2</v>
      </c>
      <c r="H33" s="55" t="s">
        <v>61</v>
      </c>
      <c r="I33" s="34"/>
      <c r="J33" s="52">
        <f t="shared" si="2"/>
        <v>57.31996618</v>
      </c>
      <c r="K33" s="35">
        <f>M29*E33*G33</f>
        <v>9491.04</v>
      </c>
      <c r="L33" s="35">
        <f t="shared" si="3"/>
        <v>9491.04</v>
      </c>
      <c r="M33" s="54"/>
    </row>
    <row r="34" ht="15.75" customHeight="1">
      <c r="A34" s="68">
        <v>14.0</v>
      </c>
      <c r="B34" s="56" t="s">
        <v>65</v>
      </c>
      <c r="C34" s="32">
        <v>9162.0</v>
      </c>
      <c r="D34" s="34">
        <v>1.0</v>
      </c>
      <c r="E34" s="34">
        <v>1.32</v>
      </c>
      <c r="F34" s="34"/>
      <c r="G34" s="34"/>
      <c r="H34" s="34" t="s">
        <v>66</v>
      </c>
      <c r="I34" s="35">
        <f>M29*E34</f>
        <v>6177.6</v>
      </c>
      <c r="J34" s="52"/>
      <c r="K34" s="35"/>
      <c r="L34" s="35">
        <f>I34*D34</f>
        <v>6177.6</v>
      </c>
      <c r="M34" s="54"/>
    </row>
    <row r="35" ht="15.75" customHeight="1">
      <c r="A35" s="70"/>
      <c r="B35" s="71" t="s">
        <v>120</v>
      </c>
      <c r="C35" s="70"/>
      <c r="D35" s="70">
        <f>SUM(D29:D34)</f>
        <v>9</v>
      </c>
      <c r="E35" s="70"/>
      <c r="F35" s="70"/>
      <c r="G35" s="70"/>
      <c r="H35" s="74"/>
      <c r="I35" s="72">
        <f>SUM(I29:I34)</f>
        <v>6177.6</v>
      </c>
      <c r="J35" s="73"/>
      <c r="K35" s="72">
        <f t="shared" ref="K35:L35" si="4">SUM(K29:K34)</f>
        <v>46970.352</v>
      </c>
      <c r="L35" s="72">
        <f t="shared" si="4"/>
        <v>80104.752</v>
      </c>
      <c r="M35" s="54"/>
    </row>
    <row r="36" ht="15.75" customHeight="1">
      <c r="A36" s="32"/>
      <c r="B36" s="26" t="s">
        <v>73</v>
      </c>
      <c r="C36" s="32"/>
      <c r="D36" s="34"/>
      <c r="E36" s="34"/>
      <c r="F36" s="34"/>
      <c r="G36" s="34"/>
      <c r="H36" s="70"/>
      <c r="I36" s="34"/>
      <c r="J36" s="52"/>
      <c r="K36" s="35"/>
      <c r="L36" s="35"/>
      <c r="M36" s="54"/>
    </row>
    <row r="37" ht="15.75" customHeight="1">
      <c r="A37" s="68">
        <v>15.0</v>
      </c>
      <c r="B37" s="56" t="s">
        <v>74</v>
      </c>
      <c r="C37" s="39">
        <v>4132.0</v>
      </c>
      <c r="D37" s="34">
        <v>1.0</v>
      </c>
      <c r="E37" s="34">
        <v>1.47</v>
      </c>
      <c r="F37" s="34"/>
      <c r="G37" s="34"/>
      <c r="H37" s="55" t="s">
        <v>61</v>
      </c>
      <c r="I37" s="35">
        <f>M18*E37</f>
        <v>9081.072</v>
      </c>
      <c r="J37" s="52"/>
      <c r="K37" s="35"/>
      <c r="L37" s="35">
        <f t="shared" ref="L37:L38" si="5">I37*D37</f>
        <v>9081.072</v>
      </c>
      <c r="M37" s="54"/>
    </row>
    <row r="38" ht="15.75" customHeight="1">
      <c r="A38" s="68">
        <v>16.0</v>
      </c>
      <c r="B38" s="56" t="s">
        <v>75</v>
      </c>
      <c r="C38" s="39">
        <v>9162.0</v>
      </c>
      <c r="D38" s="34">
        <v>1.0</v>
      </c>
      <c r="E38" s="34">
        <v>1.32</v>
      </c>
      <c r="F38" s="34"/>
      <c r="G38" s="34"/>
      <c r="H38" s="55" t="s">
        <v>61</v>
      </c>
      <c r="I38" s="35">
        <f>M29*E38</f>
        <v>6177.6</v>
      </c>
      <c r="J38" s="52"/>
      <c r="K38" s="35"/>
      <c r="L38" s="35">
        <f t="shared" si="5"/>
        <v>6177.6</v>
      </c>
      <c r="M38" s="54"/>
    </row>
    <row r="39" ht="15.75" customHeight="1">
      <c r="A39" s="75"/>
      <c r="B39" s="71" t="s">
        <v>118</v>
      </c>
      <c r="C39" s="70"/>
      <c r="D39" s="70">
        <f>SUM(D37+D38)</f>
        <v>2</v>
      </c>
      <c r="E39" s="70"/>
      <c r="F39" s="70"/>
      <c r="G39" s="70"/>
      <c r="H39" s="74"/>
      <c r="I39" s="72">
        <f>I37+I38</f>
        <v>15258.672</v>
      </c>
      <c r="J39" s="73"/>
      <c r="K39" s="72"/>
      <c r="L39" s="72">
        <f>L37+L38</f>
        <v>15258.672</v>
      </c>
      <c r="M39" s="54"/>
    </row>
    <row r="40" ht="15.75" customHeight="1">
      <c r="A40" s="68"/>
      <c r="B40" s="56" t="s">
        <v>82</v>
      </c>
      <c r="C40" s="32"/>
      <c r="D40" s="34"/>
      <c r="E40" s="34"/>
      <c r="F40" s="34"/>
      <c r="G40" s="34"/>
      <c r="H40" s="70"/>
      <c r="I40" s="34"/>
      <c r="J40" s="52"/>
      <c r="K40" s="35"/>
      <c r="L40" s="35"/>
      <c r="M40" s="54"/>
    </row>
    <row r="41" ht="15.75" customHeight="1">
      <c r="A41" s="68">
        <v>17.0</v>
      </c>
      <c r="B41" s="56" t="s">
        <v>84</v>
      </c>
      <c r="C41" s="32" t="s">
        <v>85</v>
      </c>
      <c r="D41" s="34">
        <v>1.0</v>
      </c>
      <c r="E41" s="34">
        <v>2.7</v>
      </c>
      <c r="F41" s="34"/>
      <c r="G41" s="34"/>
      <c r="H41" s="32"/>
      <c r="I41" s="35">
        <f>M18*E41</f>
        <v>16679.52</v>
      </c>
      <c r="J41" s="52"/>
      <c r="K41" s="35"/>
      <c r="L41" s="35">
        <f>I41*D41</f>
        <v>16679.52</v>
      </c>
      <c r="M41" s="54"/>
    </row>
    <row r="42" ht="15.75" customHeight="1">
      <c r="A42" s="68">
        <v>18.0</v>
      </c>
      <c r="B42" s="51" t="s">
        <v>86</v>
      </c>
      <c r="C42" s="39">
        <v>3113.0</v>
      </c>
      <c r="D42" s="40">
        <v>1.0</v>
      </c>
      <c r="E42" s="40">
        <v>1.46</v>
      </c>
      <c r="F42" s="34">
        <v>4.0</v>
      </c>
      <c r="G42" s="34">
        <v>1.35</v>
      </c>
      <c r="H42" s="55" t="s">
        <v>61</v>
      </c>
      <c r="I42" s="34"/>
      <c r="J42" s="52">
        <f t="shared" ref="J42:J43" si="6">K42/165.58</f>
        <v>55.70890204</v>
      </c>
      <c r="K42" s="35">
        <f>M29*E42*G42</f>
        <v>9224.28</v>
      </c>
      <c r="L42" s="35">
        <f t="shared" ref="L42:L43" si="7">K42*D42</f>
        <v>9224.28</v>
      </c>
      <c r="M42" s="54"/>
    </row>
    <row r="43" ht="15.75" customHeight="1">
      <c r="A43" s="68">
        <f t="shared" ref="A43:A44" si="8">A42+1</f>
        <v>19</v>
      </c>
      <c r="B43" s="51" t="s">
        <v>87</v>
      </c>
      <c r="C43" s="39">
        <v>7136.0</v>
      </c>
      <c r="D43" s="40">
        <v>2.0</v>
      </c>
      <c r="E43" s="40">
        <v>1.46</v>
      </c>
      <c r="F43" s="34">
        <v>4.0</v>
      </c>
      <c r="G43" s="34">
        <v>1.35</v>
      </c>
      <c r="H43" s="34" t="s">
        <v>66</v>
      </c>
      <c r="I43" s="34"/>
      <c r="J43" s="52">
        <f t="shared" si="6"/>
        <v>55.70890204</v>
      </c>
      <c r="K43" s="35">
        <f>M29*E43*G43</f>
        <v>9224.28</v>
      </c>
      <c r="L43" s="35">
        <f t="shared" si="7"/>
        <v>18448.56</v>
      </c>
      <c r="M43" s="54"/>
    </row>
    <row r="44" ht="15.75" customHeight="1">
      <c r="A44" s="68">
        <f t="shared" si="8"/>
        <v>20</v>
      </c>
      <c r="B44" s="51" t="s">
        <v>88</v>
      </c>
      <c r="C44" s="39">
        <v>9162.0</v>
      </c>
      <c r="D44" s="40">
        <v>4.0</v>
      </c>
      <c r="E44" s="40">
        <v>1.32</v>
      </c>
      <c r="F44" s="34"/>
      <c r="G44" s="34"/>
      <c r="H44" s="34" t="s">
        <v>66</v>
      </c>
      <c r="I44" s="35">
        <f>M29*E44</f>
        <v>6177.6</v>
      </c>
      <c r="J44" s="52"/>
      <c r="K44" s="35"/>
      <c r="L44" s="35">
        <f>I44*D44</f>
        <v>24710.4</v>
      </c>
      <c r="M44" s="54"/>
    </row>
    <row r="45" ht="15.75" customHeight="1">
      <c r="A45" s="68"/>
      <c r="B45" s="51"/>
      <c r="C45" s="39"/>
      <c r="D45" s="40"/>
      <c r="E45" s="40"/>
      <c r="F45" s="34"/>
      <c r="G45" s="34"/>
      <c r="H45" s="55"/>
      <c r="I45" s="34"/>
      <c r="J45" s="52"/>
      <c r="K45" s="35"/>
      <c r="L45" s="35"/>
      <c r="M45" s="54"/>
    </row>
    <row r="46" ht="15.75" customHeight="1">
      <c r="A46" s="76"/>
      <c r="B46" s="71" t="s">
        <v>118</v>
      </c>
      <c r="C46" s="77"/>
      <c r="D46" s="77">
        <f>SUM(D41:D45)</f>
        <v>8</v>
      </c>
      <c r="E46" s="77"/>
      <c r="F46" s="77"/>
      <c r="G46" s="77"/>
      <c r="H46" s="74"/>
      <c r="I46" s="78">
        <f>SUM(I41:I45)</f>
        <v>22857.12</v>
      </c>
      <c r="J46" s="79"/>
      <c r="K46" s="78">
        <f>SUM(K42:K45)</f>
        <v>18448.56</v>
      </c>
      <c r="L46" s="78">
        <f>SUM(L41:L45)</f>
        <v>69062.76</v>
      </c>
      <c r="M46" s="54"/>
    </row>
    <row r="47" ht="15.75" customHeight="1">
      <c r="A47" s="32"/>
      <c r="B47" s="26" t="s">
        <v>95</v>
      </c>
      <c r="C47" s="32"/>
      <c r="D47" s="34"/>
      <c r="E47" s="34"/>
      <c r="F47" s="34"/>
      <c r="G47" s="34"/>
      <c r="H47" s="77"/>
      <c r="I47" s="34"/>
      <c r="J47" s="52"/>
      <c r="K47" s="35"/>
      <c r="L47" s="35"/>
      <c r="M47" s="54"/>
    </row>
    <row r="48" ht="15.75" customHeight="1">
      <c r="A48" s="68">
        <v>21.0</v>
      </c>
      <c r="B48" s="51" t="s">
        <v>97</v>
      </c>
      <c r="C48" s="39">
        <v>7212.0</v>
      </c>
      <c r="D48" s="40">
        <v>1.0</v>
      </c>
      <c r="E48" s="40">
        <v>1.46</v>
      </c>
      <c r="F48" s="34">
        <v>4.0</v>
      </c>
      <c r="G48" s="34">
        <v>1.35</v>
      </c>
      <c r="H48" s="34" t="s">
        <v>59</v>
      </c>
      <c r="I48" s="35"/>
      <c r="J48" s="52">
        <f>K48/165.58</f>
        <v>55.70890204</v>
      </c>
      <c r="K48" s="35">
        <f>M48*E48*G48</f>
        <v>9224.28</v>
      </c>
      <c r="L48" s="35">
        <f>K48*D48</f>
        <v>9224.28</v>
      </c>
      <c r="M48" s="54">
        <f>'розрах визннач мінім тариф став'!E11</f>
        <v>4680</v>
      </c>
    </row>
    <row r="49" ht="15.75" customHeight="1">
      <c r="A49" s="68">
        <v>22.0</v>
      </c>
      <c r="B49" s="51" t="s">
        <v>99</v>
      </c>
      <c r="C49" s="39">
        <v>3221.0</v>
      </c>
      <c r="D49" s="40">
        <v>0.25</v>
      </c>
      <c r="E49" s="40">
        <v>1.1</v>
      </c>
      <c r="F49" s="34"/>
      <c r="G49" s="34"/>
      <c r="H49" s="55" t="s">
        <v>61</v>
      </c>
      <c r="I49" s="35">
        <f>M49*E49</f>
        <v>6795.36</v>
      </c>
      <c r="J49" s="34"/>
      <c r="K49" s="35"/>
      <c r="L49" s="35">
        <f>I49*D49</f>
        <v>1698.84</v>
      </c>
      <c r="M49" s="54">
        <f>'розрах визннач мінім тариф став'!E10</f>
        <v>6177.6</v>
      </c>
    </row>
    <row r="50" ht="15.75" customHeight="1">
      <c r="A50" s="68"/>
      <c r="B50" s="51"/>
      <c r="C50" s="39"/>
      <c r="D50" s="40"/>
      <c r="E50" s="40"/>
      <c r="F50" s="34"/>
      <c r="G50" s="34"/>
      <c r="H50" s="55"/>
      <c r="I50" s="34"/>
      <c r="J50" s="52"/>
      <c r="K50" s="35"/>
      <c r="L50" s="35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ht="15.75" customHeight="1">
      <c r="A51" s="43"/>
      <c r="B51" s="71" t="s">
        <v>118</v>
      </c>
      <c r="C51" s="70"/>
      <c r="D51" s="70">
        <f>SUM(D47:D50)</f>
        <v>1.25</v>
      </c>
      <c r="E51" s="70"/>
      <c r="F51" s="70"/>
      <c r="G51" s="70"/>
      <c r="H51" s="55" t="s">
        <v>61</v>
      </c>
      <c r="I51" s="72">
        <f>SUM(I48:I50)</f>
        <v>6795.36</v>
      </c>
      <c r="J51" s="72"/>
      <c r="K51" s="72">
        <f t="shared" ref="K51:L51" si="9">SUM(K48:K50)</f>
        <v>9224.28</v>
      </c>
      <c r="L51" s="72">
        <f t="shared" si="9"/>
        <v>10923.12</v>
      </c>
    </row>
    <row r="52" ht="15.75" customHeight="1">
      <c r="A52" s="11"/>
      <c r="B52" s="11" t="s">
        <v>121</v>
      </c>
      <c r="C52" s="11"/>
      <c r="D52" s="80">
        <f>D27+D35+D39+D46+D51</f>
        <v>28.25</v>
      </c>
      <c r="E52" s="80"/>
      <c r="F52" s="80"/>
      <c r="G52" s="80"/>
      <c r="H52" s="70"/>
      <c r="I52" s="81">
        <f>I27+I35+I39+I46+I51</f>
        <v>163007.856</v>
      </c>
      <c r="J52" s="80"/>
      <c r="K52" s="81">
        <f>K27+K35+K39+K46+K51</f>
        <v>74643.192</v>
      </c>
      <c r="L52" s="81">
        <f>L27+L35+L39+L46+L51+1</f>
        <v>287269.408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H53" s="18"/>
      <c r="M53" s="18"/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4:K14"/>
    <mergeCell ref="B15:L15"/>
  </mergeCells>
  <printOptions/>
  <pageMargins bottom="0.7480314960629921" footer="0.0" header="0.0" left="0.7086614173228347" right="0.7086614173228347" top="0.7480314960629921"/>
  <pageSetup paperSize="9" orientation="landscape"/>
  <rowBreaks count="1" manualBreakCount="1">
    <brk id="27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